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6" sheetId="1" r:id="rId1"/>
  </sheets>
  <definedNames>
    <definedName name="_xlnm._FilterDatabase" localSheetId="0" hidden="1">ф.6!$A$19:$DX$135</definedName>
    <definedName name="Z_39CA497A_31C9_454A_BB25_E68045666386_.wvu.Cols" localSheetId="0" hidden="1">ф.6!#REF!</definedName>
    <definedName name="Z_39CA497A_31C9_454A_BB25_E68045666386_.wvu.FilterData" localSheetId="0" hidden="1">ф.6!$A$19:$CI$19</definedName>
    <definedName name="Z_39CA497A_31C9_454A_BB25_E68045666386_.wvu.PrintArea" localSheetId="0" hidden="1">ф.6!$A$1:$CJ$132</definedName>
    <definedName name="Z_62A62E59_A79E_4688_9DD0_DB587FD4E421_.wvu.Cols" localSheetId="0" hidden="1">ф.6!#REF!</definedName>
    <definedName name="Z_62A62E59_A79E_4688_9DD0_DB587FD4E421_.wvu.FilterData" localSheetId="0" hidden="1">ф.6!$A$19:$CI$19</definedName>
    <definedName name="Z_62A62E59_A79E_4688_9DD0_DB587FD4E421_.wvu.PrintArea" localSheetId="0" hidden="1">ф.6!$A$1:$CJ$132</definedName>
    <definedName name="Z_81777694_3955_4508_BC2B_70DD4DCC4211_.wvu.Cols" localSheetId="0" hidden="1">ф.6!#REF!</definedName>
    <definedName name="Z_81777694_3955_4508_BC2B_70DD4DCC4211_.wvu.FilterData" localSheetId="0" hidden="1">ф.6!$A$19:$CI$19</definedName>
    <definedName name="Z_81777694_3955_4508_BC2B_70DD4DCC4211_.wvu.PrintArea" localSheetId="0" hidden="1">ф.6!$A$1:$CJ$132</definedName>
    <definedName name="Z_A9C64FA9_2910_4DBC_88E8_AB4E0F9CBE1F_.wvu.FilterData" localSheetId="0" hidden="1">ф.6!$A$19:$CI$19</definedName>
    <definedName name="Z_A9C64FA9_2910_4DBC_88E8_AB4E0F9CBE1F_.wvu.PrintArea" localSheetId="0" hidden="1">ф.6!$A$1:$CJ$132</definedName>
    <definedName name="Z_E2CA59E1_ADF3_4BA6_BF37_996983BA28AF_.wvu.FilterData" localSheetId="0" hidden="1">ф.6!$A$19:$CI$19</definedName>
    <definedName name="Z_E2CA59E1_ADF3_4BA6_BF37_996983BA28AF_.wvu.PrintArea" localSheetId="0" hidden="1">ф.6!$A$1:$CJ$132</definedName>
    <definedName name="_xlnm.Print_Area" localSheetId="0">ф.6!$A$1:$CJ$135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I135" i="1" l="1"/>
  <c r="CH135" i="1"/>
  <c r="CG135" i="1"/>
  <c r="CF135" i="1"/>
  <c r="CE135" i="1"/>
  <c r="CD135" i="1"/>
  <c r="BW135" i="1"/>
  <c r="BV135" i="1"/>
  <c r="BU135" i="1"/>
  <c r="BT135" i="1"/>
  <c r="BS135" i="1"/>
  <c r="BR135" i="1"/>
  <c r="BK135" i="1"/>
  <c r="BJ135" i="1"/>
  <c r="BI135" i="1"/>
  <c r="BH135" i="1"/>
  <c r="BG135" i="1"/>
  <c r="BF135" i="1"/>
  <c r="AX135" i="1"/>
  <c r="AW135" i="1"/>
  <c r="AV135" i="1"/>
  <c r="AU135" i="1"/>
  <c r="CI134" i="1"/>
  <c r="CH134" i="1"/>
  <c r="CG134" i="1"/>
  <c r="CF134" i="1"/>
  <c r="CE134" i="1"/>
  <c r="CD134" i="1"/>
  <c r="BW134" i="1"/>
  <c r="BV134" i="1"/>
  <c r="BU134" i="1"/>
  <c r="BT134" i="1"/>
  <c r="BS134" i="1"/>
  <c r="BR134" i="1"/>
  <c r="BK134" i="1"/>
  <c r="BJ134" i="1"/>
  <c r="BI134" i="1"/>
  <c r="BH134" i="1"/>
  <c r="BG134" i="1"/>
  <c r="BF134" i="1"/>
  <c r="AY134" i="1"/>
  <c r="AX134" i="1"/>
  <c r="AW134" i="1"/>
  <c r="AV134" i="1"/>
  <c r="AU134" i="1"/>
  <c r="AT134" i="1"/>
  <c r="CI133" i="1"/>
  <c r="CH133" i="1"/>
  <c r="CG133" i="1"/>
  <c r="CF133" i="1"/>
  <c r="CE133" i="1"/>
  <c r="CD133" i="1"/>
  <c r="BW133" i="1"/>
  <c r="BV133" i="1"/>
  <c r="BU133" i="1"/>
  <c r="BT133" i="1"/>
  <c r="BS133" i="1"/>
  <c r="BR133" i="1"/>
  <c r="BK133" i="1"/>
  <c r="BJ133" i="1"/>
  <c r="BI133" i="1"/>
  <c r="BH133" i="1"/>
  <c r="BG133" i="1"/>
  <c r="BF133" i="1"/>
  <c r="AY133" i="1"/>
  <c r="AX133" i="1"/>
  <c r="AW133" i="1"/>
  <c r="AV133" i="1"/>
  <c r="AU133" i="1"/>
  <c r="AT133" i="1"/>
  <c r="CI122" i="1"/>
  <c r="CH122" i="1"/>
  <c r="CG122" i="1"/>
  <c r="CF122" i="1"/>
  <c r="CE122" i="1"/>
  <c r="CD122" i="1"/>
  <c r="BW122" i="1"/>
  <c r="BV122" i="1"/>
  <c r="BU122" i="1"/>
  <c r="BT122" i="1"/>
  <c r="BS122" i="1"/>
  <c r="BR122" i="1"/>
  <c r="BK122" i="1"/>
  <c r="BJ122" i="1"/>
  <c r="BI122" i="1"/>
  <c r="BH122" i="1"/>
  <c r="BG122" i="1"/>
  <c r="BF122" i="1"/>
  <c r="AY122" i="1"/>
  <c r="AX122" i="1"/>
  <c r="AW122" i="1"/>
  <c r="AV122" i="1"/>
  <c r="AU122" i="1"/>
  <c r="AT122" i="1"/>
  <c r="CI116" i="1"/>
  <c r="CH116" i="1"/>
  <c r="CG116" i="1"/>
  <c r="CF116" i="1"/>
  <c r="CE116" i="1"/>
  <c r="CD116" i="1"/>
  <c r="BW116" i="1"/>
  <c r="BV116" i="1"/>
  <c r="BU116" i="1"/>
  <c r="BT116" i="1"/>
  <c r="BS116" i="1"/>
  <c r="BR116" i="1"/>
  <c r="BK116" i="1"/>
  <c r="BJ116" i="1"/>
  <c r="BI116" i="1"/>
  <c r="BH116" i="1"/>
  <c r="BG116" i="1"/>
  <c r="BF116" i="1"/>
  <c r="AY116" i="1"/>
  <c r="AX116" i="1"/>
  <c r="AW116" i="1"/>
  <c r="AV116" i="1"/>
  <c r="AU116" i="1"/>
  <c r="AT116" i="1"/>
  <c r="CI115" i="1"/>
  <c r="CH115" i="1"/>
  <c r="CG115" i="1"/>
  <c r="CF115" i="1"/>
  <c r="CE115" i="1"/>
  <c r="CD115" i="1"/>
  <c r="BW115" i="1"/>
  <c r="BV115" i="1"/>
  <c r="BU115" i="1"/>
  <c r="BT115" i="1"/>
  <c r="BS115" i="1"/>
  <c r="BR115" i="1"/>
  <c r="BK115" i="1"/>
  <c r="BJ115" i="1"/>
  <c r="BI115" i="1"/>
  <c r="BH115" i="1"/>
  <c r="BG115" i="1"/>
  <c r="BF115" i="1"/>
  <c r="AY115" i="1"/>
  <c r="AX115" i="1"/>
  <c r="AW115" i="1"/>
  <c r="AV115" i="1"/>
  <c r="AU115" i="1"/>
  <c r="AT115" i="1"/>
  <c r="P123" i="1"/>
  <c r="J123" i="1"/>
  <c r="J122" i="1" s="1"/>
  <c r="J121" i="1" s="1"/>
  <c r="J120" i="1" s="1"/>
  <c r="AH120" i="1"/>
  <c r="AH121" i="1"/>
  <c r="AH124" i="1"/>
  <c r="AH125" i="1"/>
  <c r="AT120" i="1"/>
  <c r="AT121" i="1"/>
  <c r="AT124" i="1"/>
  <c r="BC117" i="1"/>
  <c r="BC119" i="1"/>
  <c r="BC123" i="1"/>
  <c r="CC98" i="1"/>
  <c r="CB98" i="1"/>
  <c r="CA98" i="1"/>
  <c r="BZ98" i="1"/>
  <c r="BY98" i="1"/>
  <c r="BQ98" i="1"/>
  <c r="BP98" i="1"/>
  <c r="BO98" i="1"/>
  <c r="BN98" i="1"/>
  <c r="BM98" i="1"/>
  <c r="BE98" i="1"/>
  <c r="BD98" i="1"/>
  <c r="BC98" i="1"/>
  <c r="BB98" i="1"/>
  <c r="BA98" i="1"/>
  <c r="AS98" i="1"/>
  <c r="AR98" i="1"/>
  <c r="AQ98" i="1"/>
  <c r="AP98" i="1"/>
  <c r="AO98" i="1"/>
  <c r="AG98" i="1"/>
  <c r="AF98" i="1"/>
  <c r="AE98" i="1"/>
  <c r="AD98" i="1"/>
  <c r="AC98" i="1"/>
  <c r="U98" i="1"/>
  <c r="T98" i="1"/>
  <c r="S98" i="1"/>
  <c r="R98" i="1"/>
  <c r="Q98" i="1"/>
  <c r="O98" i="1"/>
  <c r="N98" i="1"/>
  <c r="M98" i="1"/>
  <c r="L98" i="1"/>
  <c r="K98" i="1"/>
  <c r="I98" i="1"/>
  <c r="H98" i="1"/>
  <c r="G98" i="1"/>
  <c r="F98" i="1"/>
  <c r="E98" i="1"/>
  <c r="CI117" i="1"/>
  <c r="CH117" i="1"/>
  <c r="CG117" i="1"/>
  <c r="CF117" i="1"/>
  <c r="CE117" i="1"/>
  <c r="CC117" i="1"/>
  <c r="CB117" i="1"/>
  <c r="CA117" i="1"/>
  <c r="BZ117" i="1"/>
  <c r="BY117" i="1"/>
  <c r="BW117" i="1"/>
  <c r="BV117" i="1"/>
  <c r="BU117" i="1"/>
  <c r="BT117" i="1"/>
  <c r="BS117" i="1"/>
  <c r="BQ117" i="1"/>
  <c r="BP117" i="1"/>
  <c r="BO117" i="1"/>
  <c r="BN117" i="1"/>
  <c r="BM117" i="1"/>
  <c r="BK117" i="1"/>
  <c r="BJ117" i="1"/>
  <c r="BI117" i="1"/>
  <c r="BH117" i="1"/>
  <c r="BG117" i="1"/>
  <c r="BE117" i="1"/>
  <c r="BD117" i="1"/>
  <c r="BB117" i="1"/>
  <c r="BA117" i="1"/>
  <c r="AY117" i="1"/>
  <c r="AX117" i="1"/>
  <c r="AW117" i="1"/>
  <c r="AV117" i="1"/>
  <c r="AU117" i="1"/>
  <c r="AS117" i="1"/>
  <c r="AR117" i="1"/>
  <c r="AQ117" i="1"/>
  <c r="AP117" i="1"/>
  <c r="AO117" i="1"/>
  <c r="AM117" i="1"/>
  <c r="AL117" i="1"/>
  <c r="AK117" i="1"/>
  <c r="AJ117" i="1"/>
  <c r="AI117" i="1"/>
  <c r="AG117" i="1"/>
  <c r="AF117" i="1"/>
  <c r="AE117" i="1"/>
  <c r="AD117" i="1"/>
  <c r="AC117" i="1"/>
  <c r="AA117" i="1"/>
  <c r="Z117" i="1"/>
  <c r="Y117" i="1"/>
  <c r="X117" i="1"/>
  <c r="W117" i="1"/>
  <c r="U117" i="1"/>
  <c r="T117" i="1"/>
  <c r="S117" i="1"/>
  <c r="R117" i="1"/>
  <c r="Q117" i="1"/>
  <c r="O117" i="1"/>
  <c r="N117" i="1"/>
  <c r="M117" i="1"/>
  <c r="L117" i="1"/>
  <c r="K117" i="1"/>
  <c r="I117" i="1"/>
  <c r="H117" i="1"/>
  <c r="G117" i="1"/>
  <c r="F117" i="1"/>
  <c r="E117" i="1"/>
  <c r="CC119" i="1"/>
  <c r="CB119" i="1"/>
  <c r="CA119" i="1"/>
  <c r="BZ119" i="1"/>
  <c r="BY119" i="1"/>
  <c r="BQ119" i="1"/>
  <c r="BP119" i="1"/>
  <c r="BO119" i="1"/>
  <c r="BN119" i="1"/>
  <c r="BM119" i="1"/>
  <c r="BE119" i="1"/>
  <c r="BD119" i="1"/>
  <c r="BB119" i="1"/>
  <c r="BA119" i="1"/>
  <c r="AS119" i="1"/>
  <c r="AR119" i="1"/>
  <c r="AQ119" i="1"/>
  <c r="AP119" i="1"/>
  <c r="AO119" i="1"/>
  <c r="AG119" i="1"/>
  <c r="AF119" i="1"/>
  <c r="AE119" i="1"/>
  <c r="AD119" i="1"/>
  <c r="AC119" i="1"/>
  <c r="U119" i="1"/>
  <c r="T119" i="1"/>
  <c r="S119" i="1"/>
  <c r="R119" i="1"/>
  <c r="Q119" i="1"/>
  <c r="O119" i="1"/>
  <c r="N119" i="1"/>
  <c r="M119" i="1"/>
  <c r="L119" i="1"/>
  <c r="K119" i="1"/>
  <c r="I119" i="1"/>
  <c r="H119" i="1"/>
  <c r="G119" i="1"/>
  <c r="F119" i="1"/>
  <c r="E119" i="1"/>
  <c r="CC123" i="1"/>
  <c r="CB123" i="1"/>
  <c r="CA123" i="1"/>
  <c r="BZ123" i="1"/>
  <c r="BY123" i="1"/>
  <c r="BQ123" i="1"/>
  <c r="BP123" i="1"/>
  <c r="BO123" i="1"/>
  <c r="BN123" i="1"/>
  <c r="BM123" i="1"/>
  <c r="BE123" i="1"/>
  <c r="BD123" i="1"/>
  <c r="BB123" i="1"/>
  <c r="BA123" i="1"/>
  <c r="AS123" i="1"/>
  <c r="AR123" i="1"/>
  <c r="AQ123" i="1"/>
  <c r="AP123" i="1"/>
  <c r="AO123" i="1"/>
  <c r="AG123" i="1"/>
  <c r="AF123" i="1"/>
  <c r="AE123" i="1"/>
  <c r="AD123" i="1"/>
  <c r="AC123" i="1"/>
  <c r="U123" i="1"/>
  <c r="T123" i="1"/>
  <c r="S123" i="1"/>
  <c r="R123" i="1"/>
  <c r="Q123" i="1"/>
  <c r="O123" i="1"/>
  <c r="N123" i="1"/>
  <c r="M123" i="1"/>
  <c r="L123" i="1"/>
  <c r="K123" i="1"/>
  <c r="I123" i="1"/>
  <c r="H123" i="1"/>
  <c r="G123" i="1"/>
  <c r="F123" i="1"/>
  <c r="E123" i="1"/>
  <c r="V125" i="1" l="1"/>
  <c r="CI128" i="1"/>
  <c r="CH128" i="1"/>
  <c r="CG128" i="1"/>
  <c r="CF128" i="1"/>
  <c r="CE128" i="1"/>
  <c r="CD128" i="1"/>
  <c r="CI130" i="1"/>
  <c r="CH130" i="1"/>
  <c r="CG130" i="1"/>
  <c r="CF130" i="1"/>
  <c r="CE130" i="1"/>
  <c r="CD130" i="1"/>
  <c r="CI129" i="1"/>
  <c r="CH129" i="1"/>
  <c r="CG129" i="1"/>
  <c r="CF129" i="1"/>
  <c r="CE129" i="1"/>
  <c r="CD129" i="1"/>
  <c r="BW131" i="1"/>
  <c r="BV131" i="1"/>
  <c r="BU131" i="1"/>
  <c r="BT131" i="1"/>
  <c r="BS131" i="1"/>
  <c r="BR131" i="1"/>
  <c r="BW130" i="1"/>
  <c r="BV130" i="1"/>
  <c r="BU130" i="1"/>
  <c r="BT130" i="1"/>
  <c r="BS130" i="1"/>
  <c r="BR130" i="1"/>
  <c r="BW129" i="1"/>
  <c r="BV129" i="1"/>
  <c r="BU129" i="1"/>
  <c r="BT129" i="1"/>
  <c r="BS129" i="1"/>
  <c r="BR129" i="1"/>
  <c r="V124" i="1" l="1"/>
  <c r="BW94" i="1"/>
  <c r="BV94" i="1"/>
  <c r="BU94" i="1"/>
  <c r="BT94" i="1"/>
  <c r="BS94" i="1"/>
  <c r="BR94" i="1"/>
  <c r="CI96" i="1"/>
  <c r="CH96" i="1"/>
  <c r="CG96" i="1"/>
  <c r="CF96" i="1"/>
  <c r="CE96" i="1"/>
  <c r="CD96" i="1"/>
  <c r="CI95" i="1"/>
  <c r="CH95" i="1"/>
  <c r="CG95" i="1"/>
  <c r="CF95" i="1"/>
  <c r="CE95" i="1"/>
  <c r="CD95" i="1"/>
  <c r="CC49" i="1"/>
  <c r="CB49" i="1"/>
  <c r="CA49" i="1"/>
  <c r="BZ49" i="1"/>
  <c r="BY49" i="1"/>
  <c r="BQ49" i="1"/>
  <c r="BP49" i="1"/>
  <c r="BO49" i="1"/>
  <c r="BN49" i="1"/>
  <c r="BM49" i="1"/>
  <c r="BE49" i="1"/>
  <c r="BD49" i="1"/>
  <c r="BC49" i="1"/>
  <c r="BB49" i="1"/>
  <c r="BA49" i="1"/>
  <c r="AS49" i="1"/>
  <c r="AR49" i="1"/>
  <c r="AQ49" i="1"/>
  <c r="AP49" i="1"/>
  <c r="AO49" i="1"/>
  <c r="AG49" i="1"/>
  <c r="AF49" i="1"/>
  <c r="AE49" i="1"/>
  <c r="AD49" i="1"/>
  <c r="AC49" i="1"/>
  <c r="U49" i="1"/>
  <c r="T49" i="1"/>
  <c r="S49" i="1"/>
  <c r="R49" i="1"/>
  <c r="Q49" i="1"/>
  <c r="O49" i="1"/>
  <c r="N49" i="1"/>
  <c r="M49" i="1"/>
  <c r="L49" i="1"/>
  <c r="K49" i="1"/>
  <c r="I49" i="1"/>
  <c r="H49" i="1"/>
  <c r="G49" i="1"/>
  <c r="F49" i="1"/>
  <c r="E49" i="1"/>
  <c r="V121" i="1" l="1"/>
  <c r="BW132" i="1"/>
  <c r="BV132" i="1"/>
  <c r="BU132" i="1"/>
  <c r="BT132" i="1"/>
  <c r="BS132" i="1"/>
  <c r="BR132" i="1"/>
  <c r="CI127" i="1"/>
  <c r="CH127" i="1"/>
  <c r="CG127" i="1"/>
  <c r="CF127" i="1"/>
  <c r="CE127" i="1"/>
  <c r="CD127" i="1"/>
  <c r="BW127" i="1"/>
  <c r="BV127" i="1"/>
  <c r="BU127" i="1"/>
  <c r="BT127" i="1"/>
  <c r="BS127" i="1"/>
  <c r="BR127" i="1"/>
  <c r="BK127" i="1"/>
  <c r="BJ127" i="1"/>
  <c r="BI127" i="1"/>
  <c r="BH127" i="1"/>
  <c r="BG127" i="1"/>
  <c r="BF127" i="1"/>
  <c r="AY127" i="1"/>
  <c r="AX127" i="1"/>
  <c r="AW127" i="1"/>
  <c r="AV127" i="1"/>
  <c r="AU127" i="1"/>
  <c r="AT127" i="1"/>
  <c r="AM127" i="1"/>
  <c r="AL127" i="1"/>
  <c r="AK127" i="1"/>
  <c r="AJ127" i="1"/>
  <c r="AI127" i="1"/>
  <c r="AH127" i="1"/>
  <c r="AA127" i="1"/>
  <c r="Z127" i="1"/>
  <c r="Y127" i="1"/>
  <c r="X127" i="1"/>
  <c r="W127" i="1"/>
  <c r="V127" i="1"/>
  <c r="CI126" i="1"/>
  <c r="CH126" i="1"/>
  <c r="CG126" i="1"/>
  <c r="CF126" i="1"/>
  <c r="CE126" i="1"/>
  <c r="CD126" i="1"/>
  <c r="BW126" i="1"/>
  <c r="BV126" i="1"/>
  <c r="BU126" i="1"/>
  <c r="BT126" i="1"/>
  <c r="BS126" i="1"/>
  <c r="BR126" i="1"/>
  <c r="BK126" i="1"/>
  <c r="BJ126" i="1"/>
  <c r="BI126" i="1"/>
  <c r="BH126" i="1"/>
  <c r="BG126" i="1"/>
  <c r="BF126" i="1"/>
  <c r="AY126" i="1"/>
  <c r="AX126" i="1"/>
  <c r="AW126" i="1"/>
  <c r="AV126" i="1"/>
  <c r="AU126" i="1"/>
  <c r="AT126" i="1"/>
  <c r="AM126" i="1"/>
  <c r="AL126" i="1"/>
  <c r="AK126" i="1"/>
  <c r="AJ126" i="1"/>
  <c r="AI126" i="1"/>
  <c r="AH126" i="1"/>
  <c r="AA126" i="1"/>
  <c r="Z126" i="1"/>
  <c r="Y126" i="1"/>
  <c r="X126" i="1"/>
  <c r="W126" i="1"/>
  <c r="V126" i="1"/>
  <c r="CI125" i="1"/>
  <c r="CH125" i="1"/>
  <c r="CG125" i="1"/>
  <c r="CF125" i="1"/>
  <c r="CE125" i="1"/>
  <c r="CD125" i="1"/>
  <c r="BW125" i="1"/>
  <c r="BV125" i="1"/>
  <c r="BU125" i="1"/>
  <c r="BT125" i="1"/>
  <c r="BS125" i="1"/>
  <c r="BR125" i="1"/>
  <c r="BK125" i="1"/>
  <c r="BJ125" i="1"/>
  <c r="BI125" i="1"/>
  <c r="BH125" i="1"/>
  <c r="BG125" i="1"/>
  <c r="BF125" i="1"/>
  <c r="AM125" i="1"/>
  <c r="AL125" i="1"/>
  <c r="AK125" i="1"/>
  <c r="AJ125" i="1"/>
  <c r="AI125" i="1"/>
  <c r="AA125" i="1"/>
  <c r="Z125" i="1"/>
  <c r="Y125" i="1"/>
  <c r="X125" i="1"/>
  <c r="W125" i="1"/>
  <c r="CI124" i="1"/>
  <c r="CH124" i="1"/>
  <c r="CG124" i="1"/>
  <c r="CF124" i="1"/>
  <c r="CE124" i="1"/>
  <c r="CE123" i="1" s="1"/>
  <c r="CD124" i="1"/>
  <c r="BW124" i="1"/>
  <c r="BV124" i="1"/>
  <c r="BU124" i="1"/>
  <c r="BT124" i="1"/>
  <c r="BS124" i="1"/>
  <c r="BR124" i="1"/>
  <c r="BK124" i="1"/>
  <c r="BK123" i="1" s="1"/>
  <c r="BJ124" i="1"/>
  <c r="BI124" i="1"/>
  <c r="BH124" i="1"/>
  <c r="BG124" i="1"/>
  <c r="BF124" i="1"/>
  <c r="AY124" i="1"/>
  <c r="AX124" i="1"/>
  <c r="AW124" i="1"/>
  <c r="AW123" i="1" s="1"/>
  <c r="AV124" i="1"/>
  <c r="AV123" i="1" s="1"/>
  <c r="AU124" i="1"/>
  <c r="AU123" i="1" s="1"/>
  <c r="AM124" i="1"/>
  <c r="AL124" i="1"/>
  <c r="AK124" i="1"/>
  <c r="AK123" i="1" s="1"/>
  <c r="AJ124" i="1"/>
  <c r="AI124" i="1"/>
  <c r="AI123" i="1" s="1"/>
  <c r="AA124" i="1"/>
  <c r="AA123" i="1" s="1"/>
  <c r="Z124" i="1"/>
  <c r="Y124" i="1"/>
  <c r="Y123" i="1" s="1"/>
  <c r="X124" i="1"/>
  <c r="W124" i="1"/>
  <c r="CA26" i="1"/>
  <c r="BQ26" i="1"/>
  <c r="BM26" i="1"/>
  <c r="BC26" i="1"/>
  <c r="AS26" i="1"/>
  <c r="AO26" i="1"/>
  <c r="AE26" i="1"/>
  <c r="U26" i="1"/>
  <c r="Q26" i="1"/>
  <c r="L26" i="1"/>
  <c r="G26" i="1"/>
  <c r="CI121" i="1"/>
  <c r="CH121" i="1"/>
  <c r="CG121" i="1"/>
  <c r="CF121" i="1"/>
  <c r="CE121" i="1"/>
  <c r="CD121" i="1"/>
  <c r="BW121" i="1"/>
  <c r="BV121" i="1"/>
  <c r="BU121" i="1"/>
  <c r="BT121" i="1"/>
  <c r="BS121" i="1"/>
  <c r="BR121" i="1"/>
  <c r="BK121" i="1"/>
  <c r="BJ121" i="1"/>
  <c r="BI121" i="1"/>
  <c r="BH121" i="1"/>
  <c r="BG121" i="1"/>
  <c r="BF121" i="1"/>
  <c r="AY121" i="1"/>
  <c r="AX121" i="1"/>
  <c r="AW121" i="1"/>
  <c r="AV121" i="1"/>
  <c r="AU121" i="1"/>
  <c r="AM121" i="1"/>
  <c r="AL121" i="1"/>
  <c r="AK121" i="1"/>
  <c r="AJ121" i="1"/>
  <c r="AI121" i="1"/>
  <c r="AA121" i="1"/>
  <c r="Z121" i="1"/>
  <c r="Y121" i="1"/>
  <c r="X121" i="1"/>
  <c r="W121" i="1"/>
  <c r="CI120" i="1"/>
  <c r="CH120" i="1"/>
  <c r="CH119" i="1" s="1"/>
  <c r="CG120" i="1"/>
  <c r="CF120" i="1"/>
  <c r="CF119" i="1" s="1"/>
  <c r="CE120" i="1"/>
  <c r="CE119" i="1" s="1"/>
  <c r="CD120" i="1"/>
  <c r="BW120" i="1"/>
  <c r="BW119" i="1" s="1"/>
  <c r="BV120" i="1"/>
  <c r="BV119" i="1" s="1"/>
  <c r="BU120" i="1"/>
  <c r="BT120" i="1"/>
  <c r="BT119" i="1" s="1"/>
  <c r="BT24" i="1" s="1"/>
  <c r="BS120" i="1"/>
  <c r="BR120" i="1"/>
  <c r="BK120" i="1"/>
  <c r="BK119" i="1" s="1"/>
  <c r="BJ120" i="1"/>
  <c r="BI120" i="1"/>
  <c r="BI119" i="1" s="1"/>
  <c r="BH120" i="1"/>
  <c r="BH119" i="1" s="1"/>
  <c r="BG120" i="1"/>
  <c r="BF120" i="1"/>
  <c r="AY120" i="1"/>
  <c r="AX120" i="1"/>
  <c r="AX119" i="1" s="1"/>
  <c r="AW120" i="1"/>
  <c r="AW119" i="1" s="1"/>
  <c r="AV120" i="1"/>
  <c r="AU120" i="1"/>
  <c r="AU119" i="1" s="1"/>
  <c r="AM120" i="1"/>
  <c r="AM119" i="1" s="1"/>
  <c r="AL120" i="1"/>
  <c r="AK120" i="1"/>
  <c r="AK119" i="1" s="1"/>
  <c r="AJ120" i="1"/>
  <c r="AI120" i="1"/>
  <c r="AI119" i="1" s="1"/>
  <c r="AA120" i="1"/>
  <c r="AA119" i="1" s="1"/>
  <c r="Z120" i="1"/>
  <c r="Y120" i="1"/>
  <c r="Y119" i="1" s="1"/>
  <c r="X120" i="1"/>
  <c r="X119" i="1" s="1"/>
  <c r="X24" i="1" s="1"/>
  <c r="W120" i="1"/>
  <c r="CH24" i="1"/>
  <c r="CC24" i="1"/>
  <c r="BY24" i="1"/>
  <c r="BO24" i="1"/>
  <c r="BE24" i="1"/>
  <c r="BA24" i="1"/>
  <c r="AQ24" i="1"/>
  <c r="AG24" i="1"/>
  <c r="AC24" i="1"/>
  <c r="S24" i="1"/>
  <c r="N24" i="1"/>
  <c r="I24" i="1"/>
  <c r="E24" i="1"/>
  <c r="BW114" i="1"/>
  <c r="BV114" i="1"/>
  <c r="BU114" i="1"/>
  <c r="BT114" i="1"/>
  <c r="BS114" i="1"/>
  <c r="BR114" i="1"/>
  <c r="BK114" i="1"/>
  <c r="BJ114" i="1"/>
  <c r="BI114" i="1"/>
  <c r="BH114" i="1"/>
  <c r="BG114" i="1"/>
  <c r="BF114" i="1"/>
  <c r="AY114" i="1"/>
  <c r="AX114" i="1"/>
  <c r="AW114" i="1"/>
  <c r="AV114" i="1"/>
  <c r="AU114" i="1"/>
  <c r="AT114" i="1"/>
  <c r="AM114" i="1"/>
  <c r="AL114" i="1"/>
  <c r="AK114" i="1"/>
  <c r="AJ114" i="1"/>
  <c r="AI114" i="1"/>
  <c r="AH114" i="1"/>
  <c r="AA114" i="1"/>
  <c r="Z114" i="1"/>
  <c r="Y114" i="1"/>
  <c r="X114" i="1"/>
  <c r="W114" i="1"/>
  <c r="V114" i="1"/>
  <c r="CI113" i="1"/>
  <c r="CH113" i="1"/>
  <c r="CG113" i="1"/>
  <c r="CF113" i="1"/>
  <c r="CE113" i="1"/>
  <c r="CD113" i="1"/>
  <c r="BW113" i="1"/>
  <c r="BV113" i="1"/>
  <c r="BU113" i="1"/>
  <c r="BT113" i="1"/>
  <c r="BS113" i="1"/>
  <c r="BR113" i="1"/>
  <c r="BK113" i="1"/>
  <c r="BJ113" i="1"/>
  <c r="BI113" i="1"/>
  <c r="BH113" i="1"/>
  <c r="BG113" i="1"/>
  <c r="BF113" i="1"/>
  <c r="AY113" i="1"/>
  <c r="AX113" i="1"/>
  <c r="AW113" i="1"/>
  <c r="AV113" i="1"/>
  <c r="AU113" i="1"/>
  <c r="AT113" i="1"/>
  <c r="AM113" i="1"/>
  <c r="AL113" i="1"/>
  <c r="AK113" i="1"/>
  <c r="AJ113" i="1"/>
  <c r="AI113" i="1"/>
  <c r="AH113" i="1"/>
  <c r="AA113" i="1"/>
  <c r="Z113" i="1"/>
  <c r="Y113" i="1"/>
  <c r="X113" i="1"/>
  <c r="W113" i="1"/>
  <c r="V113" i="1"/>
  <c r="CI112" i="1"/>
  <c r="CH112" i="1"/>
  <c r="CG112" i="1"/>
  <c r="CF112" i="1"/>
  <c r="CE112" i="1"/>
  <c r="CD112" i="1"/>
  <c r="BK112" i="1"/>
  <c r="BJ112" i="1"/>
  <c r="BI112" i="1"/>
  <c r="BH112" i="1"/>
  <c r="BG112" i="1"/>
  <c r="BF112" i="1"/>
  <c r="AY112" i="1"/>
  <c r="AX112" i="1"/>
  <c r="AW112" i="1"/>
  <c r="AV112" i="1"/>
  <c r="AU112" i="1"/>
  <c r="AT112" i="1"/>
  <c r="AM112" i="1"/>
  <c r="AL112" i="1"/>
  <c r="AK112" i="1"/>
  <c r="AJ112" i="1"/>
  <c r="AI112" i="1"/>
  <c r="AH112" i="1"/>
  <c r="AA112" i="1"/>
  <c r="Z112" i="1"/>
  <c r="Y112" i="1"/>
  <c r="X112" i="1"/>
  <c r="W112" i="1"/>
  <c r="V112" i="1"/>
  <c r="CI111" i="1"/>
  <c r="CH111" i="1"/>
  <c r="CG111" i="1"/>
  <c r="CF111" i="1"/>
  <c r="CE111" i="1"/>
  <c r="CD111" i="1"/>
  <c r="BW111" i="1"/>
  <c r="BV111" i="1"/>
  <c r="BU111" i="1"/>
  <c r="BT111" i="1"/>
  <c r="BS111" i="1"/>
  <c r="BR111" i="1"/>
  <c r="BK111" i="1"/>
  <c r="BJ111" i="1"/>
  <c r="BI111" i="1"/>
  <c r="BH111" i="1"/>
  <c r="BG111" i="1"/>
  <c r="BF111" i="1"/>
  <c r="AY111" i="1"/>
  <c r="AX111" i="1"/>
  <c r="AW111" i="1"/>
  <c r="AV111" i="1"/>
  <c r="AU111" i="1"/>
  <c r="AT111" i="1"/>
  <c r="AM111" i="1"/>
  <c r="AL111" i="1"/>
  <c r="AK111" i="1"/>
  <c r="AJ111" i="1"/>
  <c r="AI111" i="1"/>
  <c r="AH111" i="1"/>
  <c r="AA111" i="1"/>
  <c r="Z111" i="1"/>
  <c r="Y111" i="1"/>
  <c r="X111" i="1"/>
  <c r="W111" i="1"/>
  <c r="V111" i="1"/>
  <c r="CI110" i="1"/>
  <c r="CH110" i="1"/>
  <c r="CG110" i="1"/>
  <c r="CF110" i="1"/>
  <c r="CE110" i="1"/>
  <c r="CD110" i="1"/>
  <c r="BW110" i="1"/>
  <c r="BV110" i="1"/>
  <c r="BU110" i="1"/>
  <c r="BT110" i="1"/>
  <c r="BS110" i="1"/>
  <c r="BR110" i="1"/>
  <c r="BK110" i="1"/>
  <c r="BJ110" i="1"/>
  <c r="BI110" i="1"/>
  <c r="BH110" i="1"/>
  <c r="BG110" i="1"/>
  <c r="BF110" i="1"/>
  <c r="AY110" i="1"/>
  <c r="AX110" i="1"/>
  <c r="AW110" i="1"/>
  <c r="AV110" i="1"/>
  <c r="AU110" i="1"/>
  <c r="AT110" i="1"/>
  <c r="AM110" i="1"/>
  <c r="AL110" i="1"/>
  <c r="AK110" i="1"/>
  <c r="AJ110" i="1"/>
  <c r="AI110" i="1"/>
  <c r="AH110" i="1"/>
  <c r="AA110" i="1"/>
  <c r="Z110" i="1"/>
  <c r="Y110" i="1"/>
  <c r="X110" i="1"/>
  <c r="W110" i="1"/>
  <c r="V110" i="1"/>
  <c r="CI109" i="1"/>
  <c r="CH109" i="1"/>
  <c r="CG109" i="1"/>
  <c r="CF109" i="1"/>
  <c r="CE109" i="1"/>
  <c r="CD109" i="1"/>
  <c r="BW109" i="1"/>
  <c r="BV109" i="1"/>
  <c r="BU109" i="1"/>
  <c r="BT109" i="1"/>
  <c r="BS109" i="1"/>
  <c r="BR109" i="1"/>
  <c r="BK109" i="1"/>
  <c r="BJ109" i="1"/>
  <c r="BI109" i="1"/>
  <c r="BH109" i="1"/>
  <c r="BG109" i="1"/>
  <c r="BF109" i="1"/>
  <c r="AY109" i="1"/>
  <c r="AX109" i="1"/>
  <c r="AW109" i="1"/>
  <c r="AV109" i="1"/>
  <c r="AU109" i="1"/>
  <c r="AT109" i="1"/>
  <c r="AM109" i="1"/>
  <c r="AL109" i="1"/>
  <c r="AK109" i="1"/>
  <c r="AJ109" i="1"/>
  <c r="AI109" i="1"/>
  <c r="AH109" i="1"/>
  <c r="AA109" i="1"/>
  <c r="Z109" i="1"/>
  <c r="Y109" i="1"/>
  <c r="X109" i="1"/>
  <c r="W109" i="1"/>
  <c r="V109" i="1"/>
  <c r="CI108" i="1"/>
  <c r="CH108" i="1"/>
  <c r="CG108" i="1"/>
  <c r="CF108" i="1"/>
  <c r="CE108" i="1"/>
  <c r="CD108" i="1"/>
  <c r="BW108" i="1"/>
  <c r="BV108" i="1"/>
  <c r="BU108" i="1"/>
  <c r="BT108" i="1"/>
  <c r="BS108" i="1"/>
  <c r="BR108" i="1"/>
  <c r="BK108" i="1"/>
  <c r="BJ108" i="1"/>
  <c r="BI108" i="1"/>
  <c r="BH108" i="1"/>
  <c r="BG108" i="1"/>
  <c r="BF108" i="1"/>
  <c r="AY108" i="1"/>
  <c r="AX108" i="1"/>
  <c r="AW108" i="1"/>
  <c r="AV108" i="1"/>
  <c r="AU108" i="1"/>
  <c r="AT108" i="1"/>
  <c r="AM108" i="1"/>
  <c r="AL108" i="1"/>
  <c r="AK108" i="1"/>
  <c r="AJ108" i="1"/>
  <c r="AI108" i="1"/>
  <c r="AH108" i="1"/>
  <c r="AA108" i="1"/>
  <c r="Z108" i="1"/>
  <c r="Y108" i="1"/>
  <c r="X108" i="1"/>
  <c r="W108" i="1"/>
  <c r="V108" i="1"/>
  <c r="CI107" i="1"/>
  <c r="CH107" i="1"/>
  <c r="CG107" i="1"/>
  <c r="CF107" i="1"/>
  <c r="CE107" i="1"/>
  <c r="CD107" i="1"/>
  <c r="BW107" i="1"/>
  <c r="BV107" i="1"/>
  <c r="BU107" i="1"/>
  <c r="BT107" i="1"/>
  <c r="BS107" i="1"/>
  <c r="BR107" i="1"/>
  <c r="AY107" i="1"/>
  <c r="AX107" i="1"/>
  <c r="AW107" i="1"/>
  <c r="AV107" i="1"/>
  <c r="AU107" i="1"/>
  <c r="AT107" i="1"/>
  <c r="AM107" i="1"/>
  <c r="AL107" i="1"/>
  <c r="AK107" i="1"/>
  <c r="AJ107" i="1"/>
  <c r="AI107" i="1"/>
  <c r="AH107" i="1"/>
  <c r="AA107" i="1"/>
  <c r="Z107" i="1"/>
  <c r="Y107" i="1"/>
  <c r="X107" i="1"/>
  <c r="W107" i="1"/>
  <c r="V107" i="1"/>
  <c r="CI106" i="1"/>
  <c r="CH106" i="1"/>
  <c r="CG106" i="1"/>
  <c r="CF106" i="1"/>
  <c r="CE106" i="1"/>
  <c r="CD106" i="1"/>
  <c r="BW106" i="1"/>
  <c r="BV106" i="1"/>
  <c r="BU106" i="1"/>
  <c r="BT106" i="1"/>
  <c r="BS106" i="1"/>
  <c r="BR106" i="1"/>
  <c r="AY106" i="1"/>
  <c r="AX106" i="1"/>
  <c r="AW106" i="1"/>
  <c r="AV106" i="1"/>
  <c r="AU106" i="1"/>
  <c r="AT106" i="1"/>
  <c r="AM106" i="1"/>
  <c r="AL106" i="1"/>
  <c r="AK106" i="1"/>
  <c r="AJ106" i="1"/>
  <c r="AI106" i="1"/>
  <c r="AH106" i="1"/>
  <c r="AA106" i="1"/>
  <c r="Z106" i="1"/>
  <c r="Y106" i="1"/>
  <c r="X106" i="1"/>
  <c r="W106" i="1"/>
  <c r="V106" i="1"/>
  <c r="CI105" i="1"/>
  <c r="CH105" i="1"/>
  <c r="CG105" i="1"/>
  <c r="CF105" i="1"/>
  <c r="CE105" i="1"/>
  <c r="CD105" i="1"/>
  <c r="BW105" i="1"/>
  <c r="BV105" i="1"/>
  <c r="BU105" i="1"/>
  <c r="BT105" i="1"/>
  <c r="BS105" i="1"/>
  <c r="BR105" i="1"/>
  <c r="BK105" i="1"/>
  <c r="BJ105" i="1"/>
  <c r="BI105" i="1"/>
  <c r="BH105" i="1"/>
  <c r="BG105" i="1"/>
  <c r="BF105" i="1"/>
  <c r="AY105" i="1"/>
  <c r="AX105" i="1"/>
  <c r="AW105" i="1"/>
  <c r="AV105" i="1"/>
  <c r="AU105" i="1"/>
  <c r="AT105" i="1"/>
  <c r="AM105" i="1"/>
  <c r="AL105" i="1"/>
  <c r="AK105" i="1"/>
  <c r="AJ105" i="1"/>
  <c r="AI105" i="1"/>
  <c r="AH105" i="1"/>
  <c r="AA105" i="1"/>
  <c r="Z105" i="1"/>
  <c r="Y105" i="1"/>
  <c r="X105" i="1"/>
  <c r="W105" i="1"/>
  <c r="V105" i="1"/>
  <c r="CI104" i="1"/>
  <c r="CH104" i="1"/>
  <c r="CG104" i="1"/>
  <c r="CF104" i="1"/>
  <c r="CE104" i="1"/>
  <c r="CD104" i="1"/>
  <c r="BW104" i="1"/>
  <c r="BV104" i="1"/>
  <c r="BU104" i="1"/>
  <c r="BT104" i="1"/>
  <c r="BS104" i="1"/>
  <c r="BR104" i="1"/>
  <c r="BK104" i="1"/>
  <c r="BJ104" i="1"/>
  <c r="BI104" i="1"/>
  <c r="BH104" i="1"/>
  <c r="BG104" i="1"/>
  <c r="BF104" i="1"/>
  <c r="AM104" i="1"/>
  <c r="AL104" i="1"/>
  <c r="AK104" i="1"/>
  <c r="AJ104" i="1"/>
  <c r="AI104" i="1"/>
  <c r="AH104" i="1"/>
  <c r="AA104" i="1"/>
  <c r="Z104" i="1"/>
  <c r="Y104" i="1"/>
  <c r="X104" i="1"/>
  <c r="W104" i="1"/>
  <c r="V104" i="1"/>
  <c r="CI103" i="1"/>
  <c r="CH103" i="1"/>
  <c r="CG103" i="1"/>
  <c r="CF103" i="1"/>
  <c r="CE103" i="1"/>
  <c r="CD103" i="1"/>
  <c r="BW103" i="1"/>
  <c r="BV103" i="1"/>
  <c r="BU103" i="1"/>
  <c r="BT103" i="1"/>
  <c r="BS103" i="1"/>
  <c r="BR103" i="1"/>
  <c r="BK103" i="1"/>
  <c r="BJ103" i="1"/>
  <c r="BI103" i="1"/>
  <c r="BH103" i="1"/>
  <c r="BG103" i="1"/>
  <c r="BF103" i="1"/>
  <c r="AY103" i="1"/>
  <c r="AX103" i="1"/>
  <c r="AW103" i="1"/>
  <c r="AV103" i="1"/>
  <c r="AU103" i="1"/>
  <c r="AT103" i="1"/>
  <c r="AM103" i="1"/>
  <c r="AL103" i="1"/>
  <c r="AK103" i="1"/>
  <c r="AJ103" i="1"/>
  <c r="AI103" i="1"/>
  <c r="AH103" i="1"/>
  <c r="AA103" i="1"/>
  <c r="Z103" i="1"/>
  <c r="Y103" i="1"/>
  <c r="X103" i="1"/>
  <c r="W103" i="1"/>
  <c r="V103" i="1"/>
  <c r="CI102" i="1"/>
  <c r="CH102" i="1"/>
  <c r="CG102" i="1"/>
  <c r="CF102" i="1"/>
  <c r="CE102" i="1"/>
  <c r="CD102" i="1"/>
  <c r="BW102" i="1"/>
  <c r="BV102" i="1"/>
  <c r="BU102" i="1"/>
  <c r="BT102" i="1"/>
  <c r="BS102" i="1"/>
  <c r="BR102" i="1"/>
  <c r="BK102" i="1"/>
  <c r="BJ102" i="1"/>
  <c r="BI102" i="1"/>
  <c r="BH102" i="1"/>
  <c r="BG102" i="1"/>
  <c r="BF102" i="1"/>
  <c r="AY102" i="1"/>
  <c r="AX102" i="1"/>
  <c r="AW102" i="1"/>
  <c r="AV102" i="1"/>
  <c r="AU102" i="1"/>
  <c r="AT102" i="1"/>
  <c r="AM102" i="1"/>
  <c r="AL102" i="1"/>
  <c r="AK102" i="1"/>
  <c r="AJ102" i="1"/>
  <c r="AI102" i="1"/>
  <c r="AH102" i="1"/>
  <c r="AA102" i="1"/>
  <c r="Z102" i="1"/>
  <c r="Y102" i="1"/>
  <c r="X102" i="1"/>
  <c r="W102" i="1"/>
  <c r="V102" i="1"/>
  <c r="CI101" i="1"/>
  <c r="CH101" i="1"/>
  <c r="CG101" i="1"/>
  <c r="CF101" i="1"/>
  <c r="CE101" i="1"/>
  <c r="CD101" i="1"/>
  <c r="BW101" i="1"/>
  <c r="BV101" i="1"/>
  <c r="BU101" i="1"/>
  <c r="BT101" i="1"/>
  <c r="BS101" i="1"/>
  <c r="BR101" i="1"/>
  <c r="BK101" i="1"/>
  <c r="BJ101" i="1"/>
  <c r="BI101" i="1"/>
  <c r="BH101" i="1"/>
  <c r="BG101" i="1"/>
  <c r="BF101" i="1"/>
  <c r="AY101" i="1"/>
  <c r="AX101" i="1"/>
  <c r="AW101" i="1"/>
  <c r="AV101" i="1"/>
  <c r="AU101" i="1"/>
  <c r="AT101" i="1"/>
  <c r="AM101" i="1"/>
  <c r="AL101" i="1"/>
  <c r="AK101" i="1"/>
  <c r="AJ101" i="1"/>
  <c r="AI101" i="1"/>
  <c r="AH101" i="1"/>
  <c r="AA101" i="1"/>
  <c r="Z101" i="1"/>
  <c r="Y101" i="1"/>
  <c r="X101" i="1"/>
  <c r="W101" i="1"/>
  <c r="V101" i="1"/>
  <c r="CI100" i="1"/>
  <c r="CH100" i="1"/>
  <c r="CG100" i="1"/>
  <c r="CF100" i="1"/>
  <c r="CE100" i="1"/>
  <c r="CD100" i="1"/>
  <c r="BW100" i="1"/>
  <c r="BV100" i="1"/>
  <c r="BU100" i="1"/>
  <c r="BT100" i="1"/>
  <c r="BS100" i="1"/>
  <c r="BR100" i="1"/>
  <c r="BK100" i="1"/>
  <c r="BJ100" i="1"/>
  <c r="BI100" i="1"/>
  <c r="BH100" i="1"/>
  <c r="BG100" i="1"/>
  <c r="BF100" i="1"/>
  <c r="AY100" i="1"/>
  <c r="AX100" i="1"/>
  <c r="AW100" i="1"/>
  <c r="AV100" i="1"/>
  <c r="AU100" i="1"/>
  <c r="AT100" i="1"/>
  <c r="AM100" i="1"/>
  <c r="AL100" i="1"/>
  <c r="AK100" i="1"/>
  <c r="AJ100" i="1"/>
  <c r="AI100" i="1"/>
  <c r="AH100" i="1"/>
  <c r="AA100" i="1"/>
  <c r="Z100" i="1"/>
  <c r="Y100" i="1"/>
  <c r="X100" i="1"/>
  <c r="W100" i="1"/>
  <c r="V100" i="1"/>
  <c r="CI99" i="1"/>
  <c r="CH99" i="1"/>
  <c r="CG99" i="1"/>
  <c r="CF99" i="1"/>
  <c r="CE99" i="1"/>
  <c r="CD99" i="1"/>
  <c r="BW99" i="1"/>
  <c r="BV99" i="1"/>
  <c r="BU99" i="1"/>
  <c r="BT99" i="1"/>
  <c r="BS99" i="1"/>
  <c r="BR99" i="1"/>
  <c r="BK99" i="1"/>
  <c r="BJ99" i="1"/>
  <c r="BI99" i="1"/>
  <c r="BH99" i="1"/>
  <c r="BG99" i="1"/>
  <c r="BF99" i="1"/>
  <c r="AY99" i="1"/>
  <c r="AX99" i="1"/>
  <c r="AW99" i="1"/>
  <c r="AV99" i="1"/>
  <c r="AU99" i="1"/>
  <c r="AT99" i="1"/>
  <c r="AM99" i="1"/>
  <c r="AL99" i="1"/>
  <c r="AK99" i="1"/>
  <c r="AJ99" i="1"/>
  <c r="AI99" i="1"/>
  <c r="AH99" i="1"/>
  <c r="AA99" i="1"/>
  <c r="Z99" i="1"/>
  <c r="Y99" i="1"/>
  <c r="X99" i="1"/>
  <c r="W99" i="1"/>
  <c r="V99" i="1"/>
  <c r="CA97" i="1"/>
  <c r="BQ97" i="1"/>
  <c r="BM97" i="1"/>
  <c r="BC97" i="1"/>
  <c r="AS97" i="1"/>
  <c r="AP97" i="1"/>
  <c r="AO97" i="1"/>
  <c r="AF97" i="1"/>
  <c r="AE97" i="1"/>
  <c r="U97" i="1"/>
  <c r="R97" i="1"/>
  <c r="Q97" i="1"/>
  <c r="M97" i="1"/>
  <c r="L97" i="1"/>
  <c r="H97" i="1"/>
  <c r="G97" i="1"/>
  <c r="CC97" i="1"/>
  <c r="CB97" i="1"/>
  <c r="BZ97" i="1"/>
  <c r="BY97" i="1"/>
  <c r="BP97" i="1"/>
  <c r="BO97" i="1"/>
  <c r="BN97" i="1"/>
  <c r="BE97" i="1"/>
  <c r="BD97" i="1"/>
  <c r="BB97" i="1"/>
  <c r="BA97" i="1"/>
  <c r="AR97" i="1"/>
  <c r="AQ97" i="1"/>
  <c r="AG97" i="1"/>
  <c r="AD97" i="1"/>
  <c r="AC97" i="1"/>
  <c r="T97" i="1"/>
  <c r="S97" i="1"/>
  <c r="O97" i="1"/>
  <c r="N97" i="1"/>
  <c r="K97" i="1"/>
  <c r="I97" i="1"/>
  <c r="F97" i="1"/>
  <c r="E97" i="1"/>
  <c r="CI93" i="1"/>
  <c r="CH93" i="1"/>
  <c r="CG93" i="1"/>
  <c r="CF93" i="1"/>
  <c r="CE93" i="1"/>
  <c r="CD93" i="1"/>
  <c r="BW93" i="1"/>
  <c r="BV93" i="1"/>
  <c r="BU93" i="1"/>
  <c r="BT93" i="1"/>
  <c r="BS93" i="1"/>
  <c r="BR93" i="1"/>
  <c r="BK93" i="1"/>
  <c r="BJ93" i="1"/>
  <c r="BI93" i="1"/>
  <c r="BH93" i="1"/>
  <c r="BG93" i="1"/>
  <c r="BF93" i="1"/>
  <c r="AY93" i="1"/>
  <c r="AX93" i="1"/>
  <c r="AW93" i="1"/>
  <c r="AV93" i="1"/>
  <c r="AU93" i="1"/>
  <c r="AT93" i="1"/>
  <c r="AM93" i="1"/>
  <c r="AL93" i="1"/>
  <c r="AK93" i="1"/>
  <c r="AJ93" i="1"/>
  <c r="AI93" i="1"/>
  <c r="AH93" i="1"/>
  <c r="AA93" i="1"/>
  <c r="Z93" i="1"/>
  <c r="Y93" i="1"/>
  <c r="X93" i="1"/>
  <c r="W93" i="1"/>
  <c r="V93" i="1"/>
  <c r="CI92" i="1"/>
  <c r="CH92" i="1"/>
  <c r="CG92" i="1"/>
  <c r="CF92" i="1"/>
  <c r="CE92" i="1"/>
  <c r="CD92" i="1"/>
  <c r="BW92" i="1"/>
  <c r="BV92" i="1"/>
  <c r="BU92" i="1"/>
  <c r="BT92" i="1"/>
  <c r="BS92" i="1"/>
  <c r="BR92" i="1"/>
  <c r="BK92" i="1"/>
  <c r="BJ92" i="1"/>
  <c r="BI92" i="1"/>
  <c r="BH92" i="1"/>
  <c r="BG92" i="1"/>
  <c r="BF92" i="1"/>
  <c r="AY92" i="1"/>
  <c r="AX92" i="1"/>
  <c r="AW92" i="1"/>
  <c r="AV92" i="1"/>
  <c r="AU92" i="1"/>
  <c r="AT92" i="1"/>
  <c r="AM92" i="1"/>
  <c r="AL92" i="1"/>
  <c r="AK92" i="1"/>
  <c r="AJ92" i="1"/>
  <c r="AI92" i="1"/>
  <c r="AH92" i="1"/>
  <c r="AA92" i="1"/>
  <c r="Z92" i="1"/>
  <c r="Y92" i="1"/>
  <c r="X92" i="1"/>
  <c r="W92" i="1"/>
  <c r="V92" i="1"/>
  <c r="CI91" i="1"/>
  <c r="CH91" i="1"/>
  <c r="CG91" i="1"/>
  <c r="CF91" i="1"/>
  <c r="CE91" i="1"/>
  <c r="CD91" i="1"/>
  <c r="BW91" i="1"/>
  <c r="BV91" i="1"/>
  <c r="BU91" i="1"/>
  <c r="BT91" i="1"/>
  <c r="BS91" i="1"/>
  <c r="BR91" i="1"/>
  <c r="BK91" i="1"/>
  <c r="BJ91" i="1"/>
  <c r="BI91" i="1"/>
  <c r="BH91" i="1"/>
  <c r="BG91" i="1"/>
  <c r="BF91" i="1"/>
  <c r="AY91" i="1"/>
  <c r="AX91" i="1"/>
  <c r="AW91" i="1"/>
  <c r="AV91" i="1"/>
  <c r="AU91" i="1"/>
  <c r="AT91" i="1"/>
  <c r="AM91" i="1"/>
  <c r="AL91" i="1"/>
  <c r="AK91" i="1"/>
  <c r="AJ91" i="1"/>
  <c r="AI91" i="1"/>
  <c r="AH91" i="1"/>
  <c r="AA91" i="1"/>
  <c r="Z91" i="1"/>
  <c r="Y91" i="1"/>
  <c r="X91" i="1"/>
  <c r="W91" i="1"/>
  <c r="V91" i="1"/>
  <c r="BW90" i="1"/>
  <c r="BV90" i="1"/>
  <c r="BU90" i="1"/>
  <c r="BT90" i="1"/>
  <c r="BS90" i="1"/>
  <c r="BR90" i="1"/>
  <c r="BK90" i="1"/>
  <c r="BJ90" i="1"/>
  <c r="BI90" i="1"/>
  <c r="BH90" i="1"/>
  <c r="BG90" i="1"/>
  <c r="BF90" i="1"/>
  <c r="AY90" i="1"/>
  <c r="AX90" i="1"/>
  <c r="AW90" i="1"/>
  <c r="AV90" i="1"/>
  <c r="AU90" i="1"/>
  <c r="AT90" i="1"/>
  <c r="AM90" i="1"/>
  <c r="AL90" i="1"/>
  <c r="AK90" i="1"/>
  <c r="AJ90" i="1"/>
  <c r="AI90" i="1"/>
  <c r="AH90" i="1"/>
  <c r="AA90" i="1"/>
  <c r="Z90" i="1"/>
  <c r="Y90" i="1"/>
  <c r="X90" i="1"/>
  <c r="W90" i="1"/>
  <c r="V90" i="1"/>
  <c r="BW89" i="1"/>
  <c r="BV89" i="1"/>
  <c r="BU89" i="1"/>
  <c r="BT89" i="1"/>
  <c r="BS89" i="1"/>
  <c r="BR89" i="1"/>
  <c r="BK89" i="1"/>
  <c r="BJ89" i="1"/>
  <c r="BI89" i="1"/>
  <c r="BH89" i="1"/>
  <c r="BG89" i="1"/>
  <c r="BF89" i="1"/>
  <c r="AY89" i="1"/>
  <c r="AX89" i="1"/>
  <c r="AW89" i="1"/>
  <c r="AV89" i="1"/>
  <c r="AU89" i="1"/>
  <c r="AT89" i="1"/>
  <c r="AM89" i="1"/>
  <c r="AL89" i="1"/>
  <c r="AK89" i="1"/>
  <c r="AJ89" i="1"/>
  <c r="AI89" i="1"/>
  <c r="AH89" i="1"/>
  <c r="AA89" i="1"/>
  <c r="Z89" i="1"/>
  <c r="Y89" i="1"/>
  <c r="X89" i="1"/>
  <c r="W89" i="1"/>
  <c r="V89" i="1"/>
  <c r="BW88" i="1"/>
  <c r="BV88" i="1"/>
  <c r="BU88" i="1"/>
  <c r="BT88" i="1"/>
  <c r="BS88" i="1"/>
  <c r="BR88" i="1"/>
  <c r="BK88" i="1"/>
  <c r="BJ88" i="1"/>
  <c r="BI88" i="1"/>
  <c r="BH88" i="1"/>
  <c r="BG88" i="1"/>
  <c r="BF88" i="1"/>
  <c r="AY88" i="1"/>
  <c r="AX88" i="1"/>
  <c r="AW88" i="1"/>
  <c r="AV88" i="1"/>
  <c r="AU88" i="1"/>
  <c r="AT88" i="1"/>
  <c r="AM88" i="1"/>
  <c r="AL88" i="1"/>
  <c r="AK88" i="1"/>
  <c r="AJ88" i="1"/>
  <c r="AI88" i="1"/>
  <c r="AH88" i="1"/>
  <c r="AA88" i="1"/>
  <c r="Z88" i="1"/>
  <c r="Y88" i="1"/>
  <c r="X88" i="1"/>
  <c r="W88" i="1"/>
  <c r="V88" i="1"/>
  <c r="BW87" i="1"/>
  <c r="BV87" i="1"/>
  <c r="BU87" i="1"/>
  <c r="BT87" i="1"/>
  <c r="BS87" i="1"/>
  <c r="BR87" i="1"/>
  <c r="BK87" i="1"/>
  <c r="BJ87" i="1"/>
  <c r="BI87" i="1"/>
  <c r="BH87" i="1"/>
  <c r="BG87" i="1"/>
  <c r="BF87" i="1"/>
  <c r="AY87" i="1"/>
  <c r="AX87" i="1"/>
  <c r="AW87" i="1"/>
  <c r="AV87" i="1"/>
  <c r="AU87" i="1"/>
  <c r="AT87" i="1"/>
  <c r="AM87" i="1"/>
  <c r="AL87" i="1"/>
  <c r="AK87" i="1"/>
  <c r="AJ87" i="1"/>
  <c r="AI87" i="1"/>
  <c r="AH87" i="1"/>
  <c r="AA87" i="1"/>
  <c r="Z87" i="1"/>
  <c r="Y87" i="1"/>
  <c r="X87" i="1"/>
  <c r="W87" i="1"/>
  <c r="V87" i="1"/>
  <c r="CI86" i="1"/>
  <c r="CH86" i="1"/>
  <c r="CG86" i="1"/>
  <c r="CF86" i="1"/>
  <c r="CE86" i="1"/>
  <c r="CD86" i="1"/>
  <c r="BW86" i="1"/>
  <c r="BV86" i="1"/>
  <c r="BU86" i="1"/>
  <c r="BT86" i="1"/>
  <c r="BS86" i="1"/>
  <c r="BR86" i="1"/>
  <c r="BK86" i="1"/>
  <c r="BJ86" i="1"/>
  <c r="BI86" i="1"/>
  <c r="BH86" i="1"/>
  <c r="BG86" i="1"/>
  <c r="BF86" i="1"/>
  <c r="AY86" i="1"/>
  <c r="AX86" i="1"/>
  <c r="AW86" i="1"/>
  <c r="AV86" i="1"/>
  <c r="AU86" i="1"/>
  <c r="AT86" i="1"/>
  <c r="AM86" i="1"/>
  <c r="AL86" i="1"/>
  <c r="AK86" i="1"/>
  <c r="AJ86" i="1"/>
  <c r="AI86" i="1"/>
  <c r="AH86" i="1"/>
  <c r="AA86" i="1"/>
  <c r="Z86" i="1"/>
  <c r="Y86" i="1"/>
  <c r="X86" i="1"/>
  <c r="W86" i="1"/>
  <c r="V86" i="1"/>
  <c r="CI85" i="1"/>
  <c r="CH85" i="1"/>
  <c r="CG85" i="1"/>
  <c r="CF85" i="1"/>
  <c r="CE85" i="1"/>
  <c r="CD85" i="1"/>
  <c r="BW85" i="1"/>
  <c r="BV85" i="1"/>
  <c r="BU85" i="1"/>
  <c r="BT85" i="1"/>
  <c r="BS85" i="1"/>
  <c r="BR85" i="1"/>
  <c r="BK85" i="1"/>
  <c r="BJ85" i="1"/>
  <c r="BI85" i="1"/>
  <c r="BH85" i="1"/>
  <c r="BG85" i="1"/>
  <c r="BF85" i="1"/>
  <c r="AY85" i="1"/>
  <c r="AX85" i="1"/>
  <c r="AW85" i="1"/>
  <c r="AV85" i="1"/>
  <c r="AU85" i="1"/>
  <c r="AT85" i="1"/>
  <c r="AM85" i="1"/>
  <c r="AL85" i="1"/>
  <c r="AK85" i="1"/>
  <c r="AJ85" i="1"/>
  <c r="AI85" i="1"/>
  <c r="AH85" i="1"/>
  <c r="AA85" i="1"/>
  <c r="Z85" i="1"/>
  <c r="Y85" i="1"/>
  <c r="X85" i="1"/>
  <c r="W85" i="1"/>
  <c r="V85" i="1"/>
  <c r="CI84" i="1"/>
  <c r="CH84" i="1"/>
  <c r="CG84" i="1"/>
  <c r="CF84" i="1"/>
  <c r="CE84" i="1"/>
  <c r="CD84" i="1"/>
  <c r="BW84" i="1"/>
  <c r="BV84" i="1"/>
  <c r="BU84" i="1"/>
  <c r="BT84" i="1"/>
  <c r="BS84" i="1"/>
  <c r="BR84" i="1"/>
  <c r="BK84" i="1"/>
  <c r="BJ84" i="1"/>
  <c r="BI84" i="1"/>
  <c r="BH84" i="1"/>
  <c r="BG84" i="1"/>
  <c r="BF84" i="1"/>
  <c r="AY84" i="1"/>
  <c r="AX84" i="1"/>
  <c r="AW84" i="1"/>
  <c r="AV84" i="1"/>
  <c r="AU84" i="1"/>
  <c r="AT84" i="1"/>
  <c r="AM84" i="1"/>
  <c r="AL84" i="1"/>
  <c r="AK84" i="1"/>
  <c r="AJ84" i="1"/>
  <c r="AI84" i="1"/>
  <c r="AH84" i="1"/>
  <c r="AA84" i="1"/>
  <c r="Z84" i="1"/>
  <c r="Y84" i="1"/>
  <c r="X84" i="1"/>
  <c r="W84" i="1"/>
  <c r="V84" i="1"/>
  <c r="CI83" i="1"/>
  <c r="CH83" i="1"/>
  <c r="CG83" i="1"/>
  <c r="CF83" i="1"/>
  <c r="CE83" i="1"/>
  <c r="CD83" i="1"/>
  <c r="BK83" i="1"/>
  <c r="BJ83" i="1"/>
  <c r="BI83" i="1"/>
  <c r="BH83" i="1"/>
  <c r="BG83" i="1"/>
  <c r="BF83" i="1"/>
  <c r="AY83" i="1"/>
  <c r="AX83" i="1"/>
  <c r="AW83" i="1"/>
  <c r="AV83" i="1"/>
  <c r="AU83" i="1"/>
  <c r="AT83" i="1"/>
  <c r="AM83" i="1"/>
  <c r="AL83" i="1"/>
  <c r="AK83" i="1"/>
  <c r="AJ83" i="1"/>
  <c r="AI83" i="1"/>
  <c r="AH83" i="1"/>
  <c r="AA83" i="1"/>
  <c r="Z83" i="1"/>
  <c r="Y83" i="1"/>
  <c r="X83" i="1"/>
  <c r="W83" i="1"/>
  <c r="V83" i="1"/>
  <c r="CI82" i="1"/>
  <c r="CH82" i="1"/>
  <c r="CG82" i="1"/>
  <c r="CF82" i="1"/>
  <c r="CE82" i="1"/>
  <c r="CD82" i="1"/>
  <c r="BK82" i="1"/>
  <c r="BJ82" i="1"/>
  <c r="BI82" i="1"/>
  <c r="BH82" i="1"/>
  <c r="BG82" i="1"/>
  <c r="BF82" i="1"/>
  <c r="AY82" i="1"/>
  <c r="AX82" i="1"/>
  <c r="AW82" i="1"/>
  <c r="AV82" i="1"/>
  <c r="AU82" i="1"/>
  <c r="AT82" i="1"/>
  <c r="AM82" i="1"/>
  <c r="AL82" i="1"/>
  <c r="AK82" i="1"/>
  <c r="AJ82" i="1"/>
  <c r="AI82" i="1"/>
  <c r="AH82" i="1"/>
  <c r="AA82" i="1"/>
  <c r="Z82" i="1"/>
  <c r="Y82" i="1"/>
  <c r="X82" i="1"/>
  <c r="W82" i="1"/>
  <c r="V82" i="1"/>
  <c r="CI81" i="1"/>
  <c r="CH81" i="1"/>
  <c r="CG81" i="1"/>
  <c r="CF81" i="1"/>
  <c r="CE81" i="1"/>
  <c r="CD81" i="1"/>
  <c r="BW81" i="1"/>
  <c r="BV81" i="1"/>
  <c r="BU81" i="1"/>
  <c r="BT81" i="1"/>
  <c r="BS81" i="1"/>
  <c r="BR81" i="1"/>
  <c r="BK81" i="1"/>
  <c r="BJ81" i="1"/>
  <c r="BI81" i="1"/>
  <c r="BH81" i="1"/>
  <c r="BG81" i="1"/>
  <c r="BF81" i="1"/>
  <c r="AY81" i="1"/>
  <c r="AX81" i="1"/>
  <c r="AW81" i="1"/>
  <c r="AV81" i="1"/>
  <c r="AU81" i="1"/>
  <c r="AT81" i="1"/>
  <c r="AM81" i="1"/>
  <c r="AL81" i="1"/>
  <c r="AK81" i="1"/>
  <c r="AJ81" i="1"/>
  <c r="AI81" i="1"/>
  <c r="AH81" i="1"/>
  <c r="AA81" i="1"/>
  <c r="Z81" i="1"/>
  <c r="Y81" i="1"/>
  <c r="X81" i="1"/>
  <c r="W81" i="1"/>
  <c r="V81" i="1"/>
  <c r="CI80" i="1"/>
  <c r="CH80" i="1"/>
  <c r="CG80" i="1"/>
  <c r="CF80" i="1"/>
  <c r="CE80" i="1"/>
  <c r="CD80" i="1"/>
  <c r="BW80" i="1"/>
  <c r="BV80" i="1"/>
  <c r="BU80" i="1"/>
  <c r="BT80" i="1"/>
  <c r="BS80" i="1"/>
  <c r="BR80" i="1"/>
  <c r="BK80" i="1"/>
  <c r="BJ80" i="1"/>
  <c r="BI80" i="1"/>
  <c r="BH80" i="1"/>
  <c r="BG80" i="1"/>
  <c r="BF80" i="1"/>
  <c r="AY80" i="1"/>
  <c r="AX80" i="1"/>
  <c r="AW80" i="1"/>
  <c r="AV80" i="1"/>
  <c r="AU80" i="1"/>
  <c r="AT80" i="1"/>
  <c r="AM80" i="1"/>
  <c r="AL80" i="1"/>
  <c r="AK80" i="1"/>
  <c r="AJ80" i="1"/>
  <c r="AI80" i="1"/>
  <c r="AH80" i="1"/>
  <c r="AA80" i="1"/>
  <c r="Z80" i="1"/>
  <c r="Y80" i="1"/>
  <c r="X80" i="1"/>
  <c r="W80" i="1"/>
  <c r="V80" i="1"/>
  <c r="CI79" i="1"/>
  <c r="CH79" i="1"/>
  <c r="CG79" i="1"/>
  <c r="CF79" i="1"/>
  <c r="CE79" i="1"/>
  <c r="CD79" i="1"/>
  <c r="BW79" i="1"/>
  <c r="BV79" i="1"/>
  <c r="BU79" i="1"/>
  <c r="BT79" i="1"/>
  <c r="BS79" i="1"/>
  <c r="BR79" i="1"/>
  <c r="BK79" i="1"/>
  <c r="BJ79" i="1"/>
  <c r="BI79" i="1"/>
  <c r="BH79" i="1"/>
  <c r="BG79" i="1"/>
  <c r="BF79" i="1"/>
  <c r="AY79" i="1"/>
  <c r="AX79" i="1"/>
  <c r="AW79" i="1"/>
  <c r="AV79" i="1"/>
  <c r="AU79" i="1"/>
  <c r="AT79" i="1"/>
  <c r="AM79" i="1"/>
  <c r="AL79" i="1"/>
  <c r="AK79" i="1"/>
  <c r="AJ79" i="1"/>
  <c r="AI79" i="1"/>
  <c r="AH79" i="1"/>
  <c r="AA79" i="1"/>
  <c r="Z79" i="1"/>
  <c r="Y79" i="1"/>
  <c r="X79" i="1"/>
  <c r="W79" i="1"/>
  <c r="V79" i="1"/>
  <c r="CI78" i="1"/>
  <c r="CH78" i="1"/>
  <c r="CG78" i="1"/>
  <c r="CF78" i="1"/>
  <c r="CE78" i="1"/>
  <c r="CD78" i="1"/>
  <c r="BW78" i="1"/>
  <c r="BV78" i="1"/>
  <c r="BU78" i="1"/>
  <c r="BT78" i="1"/>
  <c r="BS78" i="1"/>
  <c r="BR78" i="1"/>
  <c r="BK78" i="1"/>
  <c r="BJ78" i="1"/>
  <c r="BI78" i="1"/>
  <c r="BH78" i="1"/>
  <c r="BG78" i="1"/>
  <c r="BF78" i="1"/>
  <c r="AY78" i="1"/>
  <c r="AX78" i="1"/>
  <c r="AW78" i="1"/>
  <c r="AV78" i="1"/>
  <c r="AU78" i="1"/>
  <c r="AT78" i="1"/>
  <c r="AM78" i="1"/>
  <c r="AL78" i="1"/>
  <c r="AK78" i="1"/>
  <c r="AJ78" i="1"/>
  <c r="AI78" i="1"/>
  <c r="AH78" i="1"/>
  <c r="AA78" i="1"/>
  <c r="Z78" i="1"/>
  <c r="Y78" i="1"/>
  <c r="X78" i="1"/>
  <c r="W78" i="1"/>
  <c r="V78" i="1"/>
  <c r="CI77" i="1"/>
  <c r="CH77" i="1"/>
  <c r="CG77" i="1"/>
  <c r="CF77" i="1"/>
  <c r="CE77" i="1"/>
  <c r="CD77" i="1"/>
  <c r="BW77" i="1"/>
  <c r="BV77" i="1"/>
  <c r="BU77" i="1"/>
  <c r="BT77" i="1"/>
  <c r="BS77" i="1"/>
  <c r="BR77" i="1"/>
  <c r="BK77" i="1"/>
  <c r="BJ77" i="1"/>
  <c r="BI77" i="1"/>
  <c r="BH77" i="1"/>
  <c r="BG77" i="1"/>
  <c r="BF77" i="1"/>
  <c r="AY77" i="1"/>
  <c r="AX77" i="1"/>
  <c r="AW77" i="1"/>
  <c r="AV77" i="1"/>
  <c r="AU77" i="1"/>
  <c r="AT77" i="1"/>
  <c r="AM77" i="1"/>
  <c r="AL77" i="1"/>
  <c r="AK77" i="1"/>
  <c r="AJ77" i="1"/>
  <c r="AI77" i="1"/>
  <c r="AH77" i="1"/>
  <c r="AA77" i="1"/>
  <c r="Z77" i="1"/>
  <c r="Y77" i="1"/>
  <c r="X77" i="1"/>
  <c r="W77" i="1"/>
  <c r="V77" i="1"/>
  <c r="CI76" i="1"/>
  <c r="CH76" i="1"/>
  <c r="CG76" i="1"/>
  <c r="CF76" i="1"/>
  <c r="CE76" i="1"/>
  <c r="CD76" i="1"/>
  <c r="BW76" i="1"/>
  <c r="BV76" i="1"/>
  <c r="BU76" i="1"/>
  <c r="BT76" i="1"/>
  <c r="BS76" i="1"/>
  <c r="BR76" i="1"/>
  <c r="BK76" i="1"/>
  <c r="BJ76" i="1"/>
  <c r="BI76" i="1"/>
  <c r="BH76" i="1"/>
  <c r="BG76" i="1"/>
  <c r="BF76" i="1"/>
  <c r="AY76" i="1"/>
  <c r="AX76" i="1"/>
  <c r="AW76" i="1"/>
  <c r="AV76" i="1"/>
  <c r="AU76" i="1"/>
  <c r="AT76" i="1"/>
  <c r="AM76" i="1"/>
  <c r="AL76" i="1"/>
  <c r="AK76" i="1"/>
  <c r="AJ76" i="1"/>
  <c r="AI76" i="1"/>
  <c r="AH76" i="1"/>
  <c r="AA76" i="1"/>
  <c r="Z76" i="1"/>
  <c r="Y76" i="1"/>
  <c r="X76" i="1"/>
  <c r="W76" i="1"/>
  <c r="V76" i="1"/>
  <c r="CI75" i="1"/>
  <c r="CH75" i="1"/>
  <c r="CG75" i="1"/>
  <c r="CF75" i="1"/>
  <c r="CE75" i="1"/>
  <c r="CD75" i="1"/>
  <c r="BW75" i="1"/>
  <c r="BV75" i="1"/>
  <c r="BU75" i="1"/>
  <c r="BT75" i="1"/>
  <c r="BS75" i="1"/>
  <c r="BR75" i="1"/>
  <c r="BK75" i="1"/>
  <c r="BJ75" i="1"/>
  <c r="BI75" i="1"/>
  <c r="BH75" i="1"/>
  <c r="BG75" i="1"/>
  <c r="BF75" i="1"/>
  <c r="AY75" i="1"/>
  <c r="AX75" i="1"/>
  <c r="AW75" i="1"/>
  <c r="AV75" i="1"/>
  <c r="AU75" i="1"/>
  <c r="AT75" i="1"/>
  <c r="AM75" i="1"/>
  <c r="AL75" i="1"/>
  <c r="AK75" i="1"/>
  <c r="AJ75" i="1"/>
  <c r="AI75" i="1"/>
  <c r="AH75" i="1"/>
  <c r="AA75" i="1"/>
  <c r="Z75" i="1"/>
  <c r="Y75" i="1"/>
  <c r="X75" i="1"/>
  <c r="W75" i="1"/>
  <c r="V75" i="1"/>
  <c r="CI74" i="1"/>
  <c r="CH74" i="1"/>
  <c r="CG74" i="1"/>
  <c r="CF74" i="1"/>
  <c r="CE74" i="1"/>
  <c r="CD74" i="1"/>
  <c r="BW74" i="1"/>
  <c r="BV74" i="1"/>
  <c r="BU74" i="1"/>
  <c r="BT74" i="1"/>
  <c r="BS74" i="1"/>
  <c r="BR74" i="1"/>
  <c r="AY74" i="1"/>
  <c r="AX74" i="1"/>
  <c r="AW74" i="1"/>
  <c r="AV74" i="1"/>
  <c r="AU74" i="1"/>
  <c r="AT74" i="1"/>
  <c r="AM74" i="1"/>
  <c r="AL74" i="1"/>
  <c r="AK74" i="1"/>
  <c r="AJ74" i="1"/>
  <c r="AI74" i="1"/>
  <c r="AH74" i="1"/>
  <c r="AA74" i="1"/>
  <c r="Z74" i="1"/>
  <c r="Y74" i="1"/>
  <c r="X74" i="1"/>
  <c r="W74" i="1"/>
  <c r="V74" i="1"/>
  <c r="CI73" i="1"/>
  <c r="CH73" i="1"/>
  <c r="CG73" i="1"/>
  <c r="CF73" i="1"/>
  <c r="CE73" i="1"/>
  <c r="CD73" i="1"/>
  <c r="BW73" i="1"/>
  <c r="BV73" i="1"/>
  <c r="BU73" i="1"/>
  <c r="BT73" i="1"/>
  <c r="BS73" i="1"/>
  <c r="BR73" i="1"/>
  <c r="BK73" i="1"/>
  <c r="BJ73" i="1"/>
  <c r="BI73" i="1"/>
  <c r="BH73" i="1"/>
  <c r="BG73" i="1"/>
  <c r="BF73" i="1"/>
  <c r="AY73" i="1"/>
  <c r="AX73" i="1"/>
  <c r="AW73" i="1"/>
  <c r="AV73" i="1"/>
  <c r="AU73" i="1"/>
  <c r="AT73" i="1"/>
  <c r="AM73" i="1"/>
  <c r="AL73" i="1"/>
  <c r="AK73" i="1"/>
  <c r="AJ73" i="1"/>
  <c r="AI73" i="1"/>
  <c r="AH73" i="1"/>
  <c r="AA73" i="1"/>
  <c r="Z73" i="1"/>
  <c r="Y73" i="1"/>
  <c r="X73" i="1"/>
  <c r="W73" i="1"/>
  <c r="V73" i="1"/>
  <c r="CI72" i="1"/>
  <c r="CH72" i="1"/>
  <c r="CG72" i="1"/>
  <c r="CF72" i="1"/>
  <c r="CE72" i="1"/>
  <c r="CD72" i="1"/>
  <c r="BW72" i="1"/>
  <c r="BV72" i="1"/>
  <c r="BU72" i="1"/>
  <c r="BT72" i="1"/>
  <c r="BS72" i="1"/>
  <c r="BR72" i="1"/>
  <c r="AY72" i="1"/>
  <c r="AX72" i="1"/>
  <c r="AW72" i="1"/>
  <c r="AV72" i="1"/>
  <c r="AU72" i="1"/>
  <c r="AT72" i="1"/>
  <c r="AM72" i="1"/>
  <c r="AL72" i="1"/>
  <c r="AK72" i="1"/>
  <c r="AJ72" i="1"/>
  <c r="AI72" i="1"/>
  <c r="AH72" i="1"/>
  <c r="AA72" i="1"/>
  <c r="Z72" i="1"/>
  <c r="Y72" i="1"/>
  <c r="X72" i="1"/>
  <c r="W72" i="1"/>
  <c r="V72" i="1"/>
  <c r="CI71" i="1"/>
  <c r="CH71" i="1"/>
  <c r="CG71" i="1"/>
  <c r="CF71" i="1"/>
  <c r="CE71" i="1"/>
  <c r="CD71" i="1"/>
  <c r="BW71" i="1"/>
  <c r="BV71" i="1"/>
  <c r="BU71" i="1"/>
  <c r="BT71" i="1"/>
  <c r="BS71" i="1"/>
  <c r="BR71" i="1"/>
  <c r="AY71" i="1"/>
  <c r="AX71" i="1"/>
  <c r="AW71" i="1"/>
  <c r="AV71" i="1"/>
  <c r="AU71" i="1"/>
  <c r="AT71" i="1"/>
  <c r="AM71" i="1"/>
  <c r="AL71" i="1"/>
  <c r="AK71" i="1"/>
  <c r="AJ71" i="1"/>
  <c r="AI71" i="1"/>
  <c r="AH71" i="1"/>
  <c r="AA71" i="1"/>
  <c r="Z71" i="1"/>
  <c r="Y71" i="1"/>
  <c r="X71" i="1"/>
  <c r="W71" i="1"/>
  <c r="V71" i="1"/>
  <c r="CI70" i="1"/>
  <c r="CH70" i="1"/>
  <c r="CG70" i="1"/>
  <c r="CF70" i="1"/>
  <c r="CE70" i="1"/>
  <c r="CD70" i="1"/>
  <c r="BW70" i="1"/>
  <c r="BV70" i="1"/>
  <c r="BU70" i="1"/>
  <c r="BT70" i="1"/>
  <c r="BS70" i="1"/>
  <c r="BR70" i="1"/>
  <c r="AY70" i="1"/>
  <c r="AX70" i="1"/>
  <c r="AW70" i="1"/>
  <c r="AV70" i="1"/>
  <c r="AU70" i="1"/>
  <c r="AT70" i="1"/>
  <c r="AM70" i="1"/>
  <c r="AL70" i="1"/>
  <c r="AK70" i="1"/>
  <c r="AJ70" i="1"/>
  <c r="AI70" i="1"/>
  <c r="AH70" i="1"/>
  <c r="AA70" i="1"/>
  <c r="Z70" i="1"/>
  <c r="Y70" i="1"/>
  <c r="X70" i="1"/>
  <c r="W70" i="1"/>
  <c r="V70" i="1"/>
  <c r="CI69" i="1"/>
  <c r="CH69" i="1"/>
  <c r="CG69" i="1"/>
  <c r="CF69" i="1"/>
  <c r="CE69" i="1"/>
  <c r="CD69" i="1"/>
  <c r="BW69" i="1"/>
  <c r="BV69" i="1"/>
  <c r="BU69" i="1"/>
  <c r="BT69" i="1"/>
  <c r="BS69" i="1"/>
  <c r="BR69" i="1"/>
  <c r="AY69" i="1"/>
  <c r="AX69" i="1"/>
  <c r="AW69" i="1"/>
  <c r="AV69" i="1"/>
  <c r="AU69" i="1"/>
  <c r="AT69" i="1"/>
  <c r="AM69" i="1"/>
  <c r="AL69" i="1"/>
  <c r="AK69" i="1"/>
  <c r="AJ69" i="1"/>
  <c r="AI69" i="1"/>
  <c r="AH69" i="1"/>
  <c r="AA69" i="1"/>
  <c r="Z69" i="1"/>
  <c r="Y69" i="1"/>
  <c r="X69" i="1"/>
  <c r="W69" i="1"/>
  <c r="V69" i="1"/>
  <c r="CI68" i="1"/>
  <c r="CH68" i="1"/>
  <c r="CG68" i="1"/>
  <c r="CF68" i="1"/>
  <c r="CE68" i="1"/>
  <c r="CD68" i="1"/>
  <c r="BW68" i="1"/>
  <c r="BV68" i="1"/>
  <c r="BU68" i="1"/>
  <c r="BT68" i="1"/>
  <c r="BS68" i="1"/>
  <c r="BR68" i="1"/>
  <c r="AY68" i="1"/>
  <c r="AX68" i="1"/>
  <c r="AW68" i="1"/>
  <c r="AV68" i="1"/>
  <c r="AU68" i="1"/>
  <c r="AT68" i="1"/>
  <c r="AM68" i="1"/>
  <c r="AL68" i="1"/>
  <c r="AK68" i="1"/>
  <c r="AJ68" i="1"/>
  <c r="AI68" i="1"/>
  <c r="AH68" i="1"/>
  <c r="AA68" i="1"/>
  <c r="Z68" i="1"/>
  <c r="Y68" i="1"/>
  <c r="X68" i="1"/>
  <c r="W68" i="1"/>
  <c r="V68" i="1"/>
  <c r="CI67" i="1"/>
  <c r="CH67" i="1"/>
  <c r="CG67" i="1"/>
  <c r="CF67" i="1"/>
  <c r="CE67" i="1"/>
  <c r="CD67" i="1"/>
  <c r="BW67" i="1"/>
  <c r="BV67" i="1"/>
  <c r="BU67" i="1"/>
  <c r="BT67" i="1"/>
  <c r="BS67" i="1"/>
  <c r="BR67" i="1"/>
  <c r="AY67" i="1"/>
  <c r="AX67" i="1"/>
  <c r="AW67" i="1"/>
  <c r="AV67" i="1"/>
  <c r="AU67" i="1"/>
  <c r="AT67" i="1"/>
  <c r="AM67" i="1"/>
  <c r="AL67" i="1"/>
  <c r="AK67" i="1"/>
  <c r="AJ67" i="1"/>
  <c r="AI67" i="1"/>
  <c r="AH67" i="1"/>
  <c r="AA67" i="1"/>
  <c r="Z67" i="1"/>
  <c r="Y67" i="1"/>
  <c r="X67" i="1"/>
  <c r="W67" i="1"/>
  <c r="V67" i="1"/>
  <c r="CI66" i="1"/>
  <c r="CH66" i="1"/>
  <c r="CG66" i="1"/>
  <c r="CF66" i="1"/>
  <c r="CE66" i="1"/>
  <c r="CD66" i="1"/>
  <c r="BW66" i="1"/>
  <c r="BV66" i="1"/>
  <c r="BU66" i="1"/>
  <c r="BT66" i="1"/>
  <c r="BS66" i="1"/>
  <c r="BR66" i="1"/>
  <c r="AY66" i="1"/>
  <c r="AX66" i="1"/>
  <c r="AW66" i="1"/>
  <c r="AV66" i="1"/>
  <c r="AU66" i="1"/>
  <c r="AT66" i="1"/>
  <c r="AM66" i="1"/>
  <c r="AL66" i="1"/>
  <c r="AK66" i="1"/>
  <c r="AJ66" i="1"/>
  <c r="AI66" i="1"/>
  <c r="AH66" i="1"/>
  <c r="AA66" i="1"/>
  <c r="Z66" i="1"/>
  <c r="Y66" i="1"/>
  <c r="X66" i="1"/>
  <c r="W66" i="1"/>
  <c r="V66" i="1"/>
  <c r="CI65" i="1"/>
  <c r="CH65" i="1"/>
  <c r="CG65" i="1"/>
  <c r="CF65" i="1"/>
  <c r="CE65" i="1"/>
  <c r="CD65" i="1"/>
  <c r="BW65" i="1"/>
  <c r="BV65" i="1"/>
  <c r="BU65" i="1"/>
  <c r="BT65" i="1"/>
  <c r="BS65" i="1"/>
  <c r="BR65" i="1"/>
  <c r="AY65" i="1"/>
  <c r="AX65" i="1"/>
  <c r="AW65" i="1"/>
  <c r="AV65" i="1"/>
  <c r="AU65" i="1"/>
  <c r="AT65" i="1"/>
  <c r="AM65" i="1"/>
  <c r="AL65" i="1"/>
  <c r="AK65" i="1"/>
  <c r="AJ65" i="1"/>
  <c r="AI65" i="1"/>
  <c r="AH65" i="1"/>
  <c r="AA65" i="1"/>
  <c r="Z65" i="1"/>
  <c r="Y65" i="1"/>
  <c r="X65" i="1"/>
  <c r="W65" i="1"/>
  <c r="V65" i="1"/>
  <c r="CI64" i="1"/>
  <c r="CH64" i="1"/>
  <c r="CG64" i="1"/>
  <c r="CF64" i="1"/>
  <c r="CE64" i="1"/>
  <c r="CD64" i="1"/>
  <c r="BW64" i="1"/>
  <c r="BV64" i="1"/>
  <c r="BU64" i="1"/>
  <c r="BT64" i="1"/>
  <c r="BS64" i="1"/>
  <c r="BR64" i="1"/>
  <c r="AY64" i="1"/>
  <c r="AX64" i="1"/>
  <c r="AW64" i="1"/>
  <c r="AV64" i="1"/>
  <c r="AU64" i="1"/>
  <c r="AT64" i="1"/>
  <c r="AM64" i="1"/>
  <c r="AL64" i="1"/>
  <c r="AK64" i="1"/>
  <c r="AJ64" i="1"/>
  <c r="AI64" i="1"/>
  <c r="AH64" i="1"/>
  <c r="AA64" i="1"/>
  <c r="Z64" i="1"/>
  <c r="Y64" i="1"/>
  <c r="X64" i="1"/>
  <c r="W64" i="1"/>
  <c r="V64" i="1"/>
  <c r="CI63" i="1"/>
  <c r="CH63" i="1"/>
  <c r="CG63" i="1"/>
  <c r="CF63" i="1"/>
  <c r="CE63" i="1"/>
  <c r="CD63" i="1"/>
  <c r="BW63" i="1"/>
  <c r="BV63" i="1"/>
  <c r="BU63" i="1"/>
  <c r="BT63" i="1"/>
  <c r="BS63" i="1"/>
  <c r="BR63" i="1"/>
  <c r="AY63" i="1"/>
  <c r="AX63" i="1"/>
  <c r="AW63" i="1"/>
  <c r="AV63" i="1"/>
  <c r="AU63" i="1"/>
  <c r="AT63" i="1"/>
  <c r="AM63" i="1"/>
  <c r="AL63" i="1"/>
  <c r="AK63" i="1"/>
  <c r="AJ63" i="1"/>
  <c r="AI63" i="1"/>
  <c r="AH63" i="1"/>
  <c r="AA63" i="1"/>
  <c r="Z63" i="1"/>
  <c r="Y63" i="1"/>
  <c r="X63" i="1"/>
  <c r="W63" i="1"/>
  <c r="V63" i="1"/>
  <c r="CI62" i="1"/>
  <c r="CH62" i="1"/>
  <c r="CG62" i="1"/>
  <c r="CF62" i="1"/>
  <c r="CE62" i="1"/>
  <c r="CD62" i="1"/>
  <c r="BW62" i="1"/>
  <c r="BV62" i="1"/>
  <c r="BU62" i="1"/>
  <c r="BT62" i="1"/>
  <c r="BS62" i="1"/>
  <c r="BR62" i="1"/>
  <c r="BK62" i="1"/>
  <c r="BJ62" i="1"/>
  <c r="BI62" i="1"/>
  <c r="BH62" i="1"/>
  <c r="BG62" i="1"/>
  <c r="BF62" i="1"/>
  <c r="AY62" i="1"/>
  <c r="AX62" i="1"/>
  <c r="AW62" i="1"/>
  <c r="AV62" i="1"/>
  <c r="AU62" i="1"/>
  <c r="AT62" i="1"/>
  <c r="AM62" i="1"/>
  <c r="AL62" i="1"/>
  <c r="AK62" i="1"/>
  <c r="AJ62" i="1"/>
  <c r="AI62" i="1"/>
  <c r="AH62" i="1"/>
  <c r="AA62" i="1"/>
  <c r="Z62" i="1"/>
  <c r="Y62" i="1"/>
  <c r="X62" i="1"/>
  <c r="W62" i="1"/>
  <c r="V62" i="1"/>
  <c r="CI61" i="1"/>
  <c r="CH61" i="1"/>
  <c r="CG61" i="1"/>
  <c r="CF61" i="1"/>
  <c r="CE61" i="1"/>
  <c r="CD61" i="1"/>
  <c r="BW61" i="1"/>
  <c r="BV61" i="1"/>
  <c r="BU61" i="1"/>
  <c r="BT61" i="1"/>
  <c r="BS61" i="1"/>
  <c r="BR61" i="1"/>
  <c r="BK61" i="1"/>
  <c r="BJ61" i="1"/>
  <c r="BI61" i="1"/>
  <c r="BH61" i="1"/>
  <c r="BG61" i="1"/>
  <c r="BF61" i="1"/>
  <c r="AY61" i="1"/>
  <c r="AX61" i="1"/>
  <c r="AW61" i="1"/>
  <c r="AV61" i="1"/>
  <c r="AU61" i="1"/>
  <c r="AT61" i="1"/>
  <c r="AM61" i="1"/>
  <c r="AL61" i="1"/>
  <c r="AK61" i="1"/>
  <c r="AJ61" i="1"/>
  <c r="AI61" i="1"/>
  <c r="AH61" i="1"/>
  <c r="AA61" i="1"/>
  <c r="Z61" i="1"/>
  <c r="Y61" i="1"/>
  <c r="X61" i="1"/>
  <c r="W61" i="1"/>
  <c r="V61" i="1"/>
  <c r="CI60" i="1"/>
  <c r="CH60" i="1"/>
  <c r="CG60" i="1"/>
  <c r="CF60" i="1"/>
  <c r="CE60" i="1"/>
  <c r="CD60" i="1"/>
  <c r="BW60" i="1"/>
  <c r="BV60" i="1"/>
  <c r="BU60" i="1"/>
  <c r="BT60" i="1"/>
  <c r="BS60" i="1"/>
  <c r="BR60" i="1"/>
  <c r="BK60" i="1"/>
  <c r="BJ60" i="1"/>
  <c r="BI60" i="1"/>
  <c r="BH60" i="1"/>
  <c r="BG60" i="1"/>
  <c r="BF60" i="1"/>
  <c r="AY60" i="1"/>
  <c r="AX60" i="1"/>
  <c r="AW60" i="1"/>
  <c r="AV60" i="1"/>
  <c r="AU60" i="1"/>
  <c r="AT60" i="1"/>
  <c r="AM60" i="1"/>
  <c r="AL60" i="1"/>
  <c r="AK60" i="1"/>
  <c r="AJ60" i="1"/>
  <c r="AI60" i="1"/>
  <c r="AH60" i="1"/>
  <c r="AA60" i="1"/>
  <c r="Z60" i="1"/>
  <c r="Y60" i="1"/>
  <c r="X60" i="1"/>
  <c r="W60" i="1"/>
  <c r="V60" i="1"/>
  <c r="CI59" i="1"/>
  <c r="CH59" i="1"/>
  <c r="CG59" i="1"/>
  <c r="CF59" i="1"/>
  <c r="CE59" i="1"/>
  <c r="CD59" i="1"/>
  <c r="BW59" i="1"/>
  <c r="BV59" i="1"/>
  <c r="BU59" i="1"/>
  <c r="BT59" i="1"/>
  <c r="BS59" i="1"/>
  <c r="BR59" i="1"/>
  <c r="BK59" i="1"/>
  <c r="BJ59" i="1"/>
  <c r="BI59" i="1"/>
  <c r="BH59" i="1"/>
  <c r="BG59" i="1"/>
  <c r="BF59" i="1"/>
  <c r="AY59" i="1"/>
  <c r="AX59" i="1"/>
  <c r="AW59" i="1"/>
  <c r="AV59" i="1"/>
  <c r="AU59" i="1"/>
  <c r="AT59" i="1"/>
  <c r="AM59" i="1"/>
  <c r="AL59" i="1"/>
  <c r="AK59" i="1"/>
  <c r="AJ59" i="1"/>
  <c r="AI59" i="1"/>
  <c r="AH59" i="1"/>
  <c r="AA59" i="1"/>
  <c r="Z59" i="1"/>
  <c r="Y59" i="1"/>
  <c r="X59" i="1"/>
  <c r="W59" i="1"/>
  <c r="V59" i="1"/>
  <c r="CI58" i="1"/>
  <c r="CH58" i="1"/>
  <c r="CG58" i="1"/>
  <c r="CF58" i="1"/>
  <c r="CE58" i="1"/>
  <c r="CD58" i="1"/>
  <c r="BW58" i="1"/>
  <c r="BV58" i="1"/>
  <c r="BU58" i="1"/>
  <c r="BT58" i="1"/>
  <c r="BS58" i="1"/>
  <c r="BR58" i="1"/>
  <c r="BK58" i="1"/>
  <c r="BJ58" i="1"/>
  <c r="BI58" i="1"/>
  <c r="BH58" i="1"/>
  <c r="BG58" i="1"/>
  <c r="BF58" i="1"/>
  <c r="AY58" i="1"/>
  <c r="AX58" i="1"/>
  <c r="AW58" i="1"/>
  <c r="AV58" i="1"/>
  <c r="AU58" i="1"/>
  <c r="AT58" i="1"/>
  <c r="AM58" i="1"/>
  <c r="AL58" i="1"/>
  <c r="AK58" i="1"/>
  <c r="AJ58" i="1"/>
  <c r="AI58" i="1"/>
  <c r="AH58" i="1"/>
  <c r="AA58" i="1"/>
  <c r="Z58" i="1"/>
  <c r="Y58" i="1"/>
  <c r="X58" i="1"/>
  <c r="W58" i="1"/>
  <c r="V58" i="1"/>
  <c r="CI57" i="1"/>
  <c r="CH57" i="1"/>
  <c r="CG57" i="1"/>
  <c r="CF57" i="1"/>
  <c r="CE57" i="1"/>
  <c r="CD57" i="1"/>
  <c r="BW57" i="1"/>
  <c r="BV57" i="1"/>
  <c r="BU57" i="1"/>
  <c r="BT57" i="1"/>
  <c r="BS57" i="1"/>
  <c r="BR57" i="1"/>
  <c r="BK57" i="1"/>
  <c r="BJ57" i="1"/>
  <c r="BI57" i="1"/>
  <c r="BH57" i="1"/>
  <c r="BG57" i="1"/>
  <c r="BF57" i="1"/>
  <c r="AY57" i="1"/>
  <c r="AX57" i="1"/>
  <c r="AW57" i="1"/>
  <c r="AV57" i="1"/>
  <c r="AU57" i="1"/>
  <c r="AT57" i="1"/>
  <c r="AM57" i="1"/>
  <c r="AL57" i="1"/>
  <c r="AK57" i="1"/>
  <c r="AJ57" i="1"/>
  <c r="AI57" i="1"/>
  <c r="AH57" i="1"/>
  <c r="AA57" i="1"/>
  <c r="Z57" i="1"/>
  <c r="Y57" i="1"/>
  <c r="X57" i="1"/>
  <c r="W57" i="1"/>
  <c r="V57" i="1"/>
  <c r="CI56" i="1"/>
  <c r="CH56" i="1"/>
  <c r="CG56" i="1"/>
  <c r="CF56" i="1"/>
  <c r="CE56" i="1"/>
  <c r="CD56" i="1"/>
  <c r="BW56" i="1"/>
  <c r="BV56" i="1"/>
  <c r="BU56" i="1"/>
  <c r="BT56" i="1"/>
  <c r="BS56" i="1"/>
  <c r="BR56" i="1"/>
  <c r="BK56" i="1"/>
  <c r="BJ56" i="1"/>
  <c r="BI56" i="1"/>
  <c r="BH56" i="1"/>
  <c r="BG56" i="1"/>
  <c r="BF56" i="1"/>
  <c r="AY56" i="1"/>
  <c r="AX56" i="1"/>
  <c r="AW56" i="1"/>
  <c r="AV56" i="1"/>
  <c r="AU56" i="1"/>
  <c r="AT56" i="1"/>
  <c r="AL56" i="1"/>
  <c r="AK56" i="1"/>
  <c r="AJ56" i="1"/>
  <c r="AI56" i="1"/>
  <c r="AA56" i="1"/>
  <c r="Z56" i="1"/>
  <c r="Y56" i="1"/>
  <c r="X56" i="1"/>
  <c r="W56" i="1"/>
  <c r="V56" i="1"/>
  <c r="CI55" i="1"/>
  <c r="CH55" i="1"/>
  <c r="CG55" i="1"/>
  <c r="CF55" i="1"/>
  <c r="CE55" i="1"/>
  <c r="CD55" i="1"/>
  <c r="BW55" i="1"/>
  <c r="BV55" i="1"/>
  <c r="BU55" i="1"/>
  <c r="BT55" i="1"/>
  <c r="BS55" i="1"/>
  <c r="BR55" i="1"/>
  <c r="BK55" i="1"/>
  <c r="BJ55" i="1"/>
  <c r="BI55" i="1"/>
  <c r="BH55" i="1"/>
  <c r="BG55" i="1"/>
  <c r="BF55" i="1"/>
  <c r="AY55" i="1"/>
  <c r="AX55" i="1"/>
  <c r="AW55" i="1"/>
  <c r="AV55" i="1"/>
  <c r="AU55" i="1"/>
  <c r="AT55" i="1"/>
  <c r="AM55" i="1"/>
  <c r="AL55" i="1"/>
  <c r="AK55" i="1"/>
  <c r="AJ55" i="1"/>
  <c r="AI55" i="1"/>
  <c r="AH55" i="1"/>
  <c r="AA55" i="1"/>
  <c r="Z55" i="1"/>
  <c r="Y55" i="1"/>
  <c r="X55" i="1"/>
  <c r="W55" i="1"/>
  <c r="V55" i="1"/>
  <c r="CI54" i="1"/>
  <c r="CH54" i="1"/>
  <c r="CG54" i="1"/>
  <c r="CF54" i="1"/>
  <c r="CE54" i="1"/>
  <c r="CD54" i="1"/>
  <c r="BW54" i="1"/>
  <c r="BV54" i="1"/>
  <c r="BU54" i="1"/>
  <c r="BT54" i="1"/>
  <c r="BS54" i="1"/>
  <c r="BR54" i="1"/>
  <c r="BK54" i="1"/>
  <c r="BJ54" i="1"/>
  <c r="BI54" i="1"/>
  <c r="BH54" i="1"/>
  <c r="BG54" i="1"/>
  <c r="BF54" i="1"/>
  <c r="AY54" i="1"/>
  <c r="AX54" i="1"/>
  <c r="AW54" i="1"/>
  <c r="AV54" i="1"/>
  <c r="AU54" i="1"/>
  <c r="AT54" i="1"/>
  <c r="AM54" i="1"/>
  <c r="AL54" i="1"/>
  <c r="AK54" i="1"/>
  <c r="AJ54" i="1"/>
  <c r="AI54" i="1"/>
  <c r="AH54" i="1"/>
  <c r="AA54" i="1"/>
  <c r="Z54" i="1"/>
  <c r="Y54" i="1"/>
  <c r="X54" i="1"/>
  <c r="W54" i="1"/>
  <c r="V54" i="1"/>
  <c r="CI53" i="1"/>
  <c r="CH53" i="1"/>
  <c r="CG53" i="1"/>
  <c r="CF53" i="1"/>
  <c r="CE53" i="1"/>
  <c r="CD53" i="1"/>
  <c r="BW53" i="1"/>
  <c r="BV53" i="1"/>
  <c r="BU53" i="1"/>
  <c r="BT53" i="1"/>
  <c r="BS53" i="1"/>
  <c r="BR53" i="1"/>
  <c r="BK53" i="1"/>
  <c r="BJ53" i="1"/>
  <c r="BI53" i="1"/>
  <c r="BH53" i="1"/>
  <c r="BG53" i="1"/>
  <c r="BF53" i="1"/>
  <c r="AY53" i="1"/>
  <c r="AX53" i="1"/>
  <c r="AW53" i="1"/>
  <c r="AV53" i="1"/>
  <c r="AU53" i="1"/>
  <c r="AT53" i="1"/>
  <c r="AM53" i="1"/>
  <c r="AL53" i="1"/>
  <c r="AK53" i="1"/>
  <c r="AJ53" i="1"/>
  <c r="AI53" i="1"/>
  <c r="AH53" i="1"/>
  <c r="AA53" i="1"/>
  <c r="Z53" i="1"/>
  <c r="Y53" i="1"/>
  <c r="X53" i="1"/>
  <c r="W53" i="1"/>
  <c r="V53" i="1"/>
  <c r="CI52" i="1"/>
  <c r="CH52" i="1"/>
  <c r="CG52" i="1"/>
  <c r="CF52" i="1"/>
  <c r="CE52" i="1"/>
  <c r="CD52" i="1"/>
  <c r="BW52" i="1"/>
  <c r="BV52" i="1"/>
  <c r="BU52" i="1"/>
  <c r="BT52" i="1"/>
  <c r="BS52" i="1"/>
  <c r="BR52" i="1"/>
  <c r="BK52" i="1"/>
  <c r="BJ52" i="1"/>
  <c r="BI52" i="1"/>
  <c r="BH52" i="1"/>
  <c r="BG52" i="1"/>
  <c r="BF52" i="1"/>
  <c r="AY52" i="1"/>
  <c r="AX52" i="1"/>
  <c r="AW52" i="1"/>
  <c r="AV52" i="1"/>
  <c r="AU52" i="1"/>
  <c r="AT52" i="1"/>
  <c r="AM52" i="1"/>
  <c r="AL52" i="1"/>
  <c r="AK52" i="1"/>
  <c r="AJ52" i="1"/>
  <c r="AI52" i="1"/>
  <c r="AH52" i="1"/>
  <c r="AA52" i="1"/>
  <c r="Z52" i="1"/>
  <c r="Y52" i="1"/>
  <c r="X52" i="1"/>
  <c r="W52" i="1"/>
  <c r="V52" i="1"/>
  <c r="CI51" i="1"/>
  <c r="CH51" i="1"/>
  <c r="CG51" i="1"/>
  <c r="CF51" i="1"/>
  <c r="CE51" i="1"/>
  <c r="CD51" i="1"/>
  <c r="BW51" i="1"/>
  <c r="BV51" i="1"/>
  <c r="BU51" i="1"/>
  <c r="BT51" i="1"/>
  <c r="BS51" i="1"/>
  <c r="BR51" i="1"/>
  <c r="BK51" i="1"/>
  <c r="BJ51" i="1"/>
  <c r="BI51" i="1"/>
  <c r="BH51" i="1"/>
  <c r="BG51" i="1"/>
  <c r="BF51" i="1"/>
  <c r="AY51" i="1"/>
  <c r="AX51" i="1"/>
  <c r="AW51" i="1"/>
  <c r="AV51" i="1"/>
  <c r="AU51" i="1"/>
  <c r="AT51" i="1"/>
  <c r="AM51" i="1"/>
  <c r="AL51" i="1"/>
  <c r="AK51" i="1"/>
  <c r="AJ51" i="1"/>
  <c r="AI51" i="1"/>
  <c r="AH51" i="1"/>
  <c r="AA51" i="1"/>
  <c r="Z51" i="1"/>
  <c r="Y51" i="1"/>
  <c r="X51" i="1"/>
  <c r="W51" i="1"/>
  <c r="V51" i="1"/>
  <c r="CI50" i="1"/>
  <c r="CH50" i="1"/>
  <c r="CG50" i="1"/>
  <c r="CF50" i="1"/>
  <c r="CE50" i="1"/>
  <c r="CD50" i="1"/>
  <c r="BW50" i="1"/>
  <c r="BV50" i="1"/>
  <c r="BU50" i="1"/>
  <c r="BT50" i="1"/>
  <c r="BS50" i="1"/>
  <c r="BR50" i="1"/>
  <c r="BK50" i="1"/>
  <c r="BJ50" i="1"/>
  <c r="BI50" i="1"/>
  <c r="BH50" i="1"/>
  <c r="BG50" i="1"/>
  <c r="BF50" i="1"/>
  <c r="AY50" i="1"/>
  <c r="AX50" i="1"/>
  <c r="AW50" i="1"/>
  <c r="AV50" i="1"/>
  <c r="AU50" i="1"/>
  <c r="AT50" i="1"/>
  <c r="AM50" i="1"/>
  <c r="AL50" i="1"/>
  <c r="AK50" i="1"/>
  <c r="AJ50" i="1"/>
  <c r="AI50" i="1"/>
  <c r="AH50" i="1"/>
  <c r="AA50" i="1"/>
  <c r="Z50" i="1"/>
  <c r="Y50" i="1"/>
  <c r="X50" i="1"/>
  <c r="W50" i="1"/>
  <c r="V50" i="1"/>
  <c r="CI48" i="1"/>
  <c r="CH48" i="1"/>
  <c r="CG48" i="1"/>
  <c r="CF48" i="1"/>
  <c r="CE48" i="1"/>
  <c r="CD48" i="1"/>
  <c r="BW48" i="1"/>
  <c r="BV48" i="1"/>
  <c r="BU48" i="1"/>
  <c r="BT48" i="1"/>
  <c r="BS48" i="1"/>
  <c r="BR48" i="1"/>
  <c r="BK48" i="1"/>
  <c r="BJ48" i="1"/>
  <c r="BI48" i="1"/>
  <c r="BH48" i="1"/>
  <c r="BG48" i="1"/>
  <c r="BF48" i="1"/>
  <c r="AY48" i="1"/>
  <c r="AX48" i="1"/>
  <c r="AW48" i="1"/>
  <c r="AV48" i="1"/>
  <c r="AU48" i="1"/>
  <c r="AT48" i="1"/>
  <c r="AM48" i="1"/>
  <c r="AL48" i="1"/>
  <c r="AK48" i="1"/>
  <c r="AJ48" i="1"/>
  <c r="AI48" i="1"/>
  <c r="AH48" i="1"/>
  <c r="AA48" i="1"/>
  <c r="Z48" i="1"/>
  <c r="Y48" i="1"/>
  <c r="X48" i="1"/>
  <c r="W48" i="1"/>
  <c r="V48" i="1"/>
  <c r="CI47" i="1"/>
  <c r="CH47" i="1"/>
  <c r="CG47" i="1"/>
  <c r="CF47" i="1"/>
  <c r="CE47" i="1"/>
  <c r="CD47" i="1"/>
  <c r="BW47" i="1"/>
  <c r="BV47" i="1"/>
  <c r="BU47" i="1"/>
  <c r="BT47" i="1"/>
  <c r="BS47" i="1"/>
  <c r="BR47" i="1"/>
  <c r="BK47" i="1"/>
  <c r="BJ47" i="1"/>
  <c r="BI47" i="1"/>
  <c r="BH47" i="1"/>
  <c r="BG47" i="1"/>
  <c r="BF47" i="1"/>
  <c r="AY47" i="1"/>
  <c r="AX47" i="1"/>
  <c r="AW47" i="1"/>
  <c r="AV47" i="1"/>
  <c r="AU47" i="1"/>
  <c r="AT47" i="1"/>
  <c r="AM47" i="1"/>
  <c r="AL47" i="1"/>
  <c r="AK47" i="1"/>
  <c r="AJ47" i="1"/>
  <c r="AI47" i="1"/>
  <c r="AH47" i="1"/>
  <c r="AA47" i="1"/>
  <c r="Z47" i="1"/>
  <c r="Y47" i="1"/>
  <c r="X47" i="1"/>
  <c r="W47" i="1"/>
  <c r="V47" i="1"/>
  <c r="CI46" i="1"/>
  <c r="CH46" i="1"/>
  <c r="CG46" i="1"/>
  <c r="CF46" i="1"/>
  <c r="CE46" i="1"/>
  <c r="CD46" i="1"/>
  <c r="BW46" i="1"/>
  <c r="BV46" i="1"/>
  <c r="BU46" i="1"/>
  <c r="BT46" i="1"/>
  <c r="BS46" i="1"/>
  <c r="BR46" i="1"/>
  <c r="BK46" i="1"/>
  <c r="BJ46" i="1"/>
  <c r="BI46" i="1"/>
  <c r="BH46" i="1"/>
  <c r="BG46" i="1"/>
  <c r="BF46" i="1"/>
  <c r="AY46" i="1"/>
  <c r="AX46" i="1"/>
  <c r="AW46" i="1"/>
  <c r="AV46" i="1"/>
  <c r="AU46" i="1"/>
  <c r="AT46" i="1"/>
  <c r="AM46" i="1"/>
  <c r="AL46" i="1"/>
  <c r="AK46" i="1"/>
  <c r="AJ46" i="1"/>
  <c r="AI46" i="1"/>
  <c r="AH46" i="1"/>
  <c r="AA46" i="1"/>
  <c r="Z46" i="1"/>
  <c r="Y46" i="1"/>
  <c r="X46" i="1"/>
  <c r="W46" i="1"/>
  <c r="V46" i="1"/>
  <c r="CI45" i="1"/>
  <c r="CH45" i="1"/>
  <c r="CG45" i="1"/>
  <c r="CF45" i="1"/>
  <c r="CE45" i="1"/>
  <c r="CD45" i="1"/>
  <c r="BW45" i="1"/>
  <c r="BV45" i="1"/>
  <c r="BU45" i="1"/>
  <c r="BT45" i="1"/>
  <c r="BS45" i="1"/>
  <c r="BR45" i="1"/>
  <c r="BK45" i="1"/>
  <c r="BJ45" i="1"/>
  <c r="BI45" i="1"/>
  <c r="BH45" i="1"/>
  <c r="BG45" i="1"/>
  <c r="BF45" i="1"/>
  <c r="AY45" i="1"/>
  <c r="AX45" i="1"/>
  <c r="AW45" i="1"/>
  <c r="AV45" i="1"/>
  <c r="AU45" i="1"/>
  <c r="AT45" i="1"/>
  <c r="AM45" i="1"/>
  <c r="AL45" i="1"/>
  <c r="AK45" i="1"/>
  <c r="AJ45" i="1"/>
  <c r="AI45" i="1"/>
  <c r="AH45" i="1"/>
  <c r="AA45" i="1"/>
  <c r="Z45" i="1"/>
  <c r="Y45" i="1"/>
  <c r="X45" i="1"/>
  <c r="W45" i="1"/>
  <c r="V45" i="1"/>
  <c r="CI44" i="1"/>
  <c r="CH44" i="1"/>
  <c r="CG44" i="1"/>
  <c r="CF44" i="1"/>
  <c r="CE44" i="1"/>
  <c r="CD44" i="1"/>
  <c r="BW44" i="1"/>
  <c r="BV44" i="1"/>
  <c r="BU44" i="1"/>
  <c r="BT44" i="1"/>
  <c r="BS44" i="1"/>
  <c r="BR44" i="1"/>
  <c r="BK44" i="1"/>
  <c r="BJ44" i="1"/>
  <c r="BI44" i="1"/>
  <c r="BI43" i="1" s="1"/>
  <c r="BH44" i="1"/>
  <c r="BG44" i="1"/>
  <c r="BF44" i="1"/>
  <c r="AY44" i="1"/>
  <c r="AX44" i="1"/>
  <c r="AW44" i="1"/>
  <c r="AV44" i="1"/>
  <c r="AU44" i="1"/>
  <c r="AU43" i="1" s="1"/>
  <c r="AT44" i="1"/>
  <c r="AM44" i="1"/>
  <c r="AL44" i="1"/>
  <c r="AK44" i="1"/>
  <c r="AJ44" i="1"/>
  <c r="AI44" i="1"/>
  <c r="AH44" i="1"/>
  <c r="AA44" i="1"/>
  <c r="AA43" i="1" s="1"/>
  <c r="Z44" i="1"/>
  <c r="Y44" i="1"/>
  <c r="X44" i="1"/>
  <c r="W44" i="1"/>
  <c r="V44" i="1"/>
  <c r="CC43" i="1"/>
  <c r="CC42" i="1" s="1"/>
  <c r="CB43" i="1"/>
  <c r="CB42" i="1" s="1"/>
  <c r="CB41" i="1" s="1"/>
  <c r="CB22" i="1" s="1"/>
  <c r="CA43" i="1"/>
  <c r="CA42" i="1" s="1"/>
  <c r="CA41" i="1" s="1"/>
  <c r="BZ43" i="1"/>
  <c r="BZ42" i="1" s="1"/>
  <c r="BZ41" i="1" s="1"/>
  <c r="BZ22" i="1" s="1"/>
  <c r="BY43" i="1"/>
  <c r="BY42" i="1" s="1"/>
  <c r="BQ43" i="1"/>
  <c r="BQ42" i="1" s="1"/>
  <c r="BP43" i="1"/>
  <c r="BP42" i="1" s="1"/>
  <c r="BP41" i="1" s="1"/>
  <c r="BP22" i="1" s="1"/>
  <c r="BO43" i="1"/>
  <c r="BO42" i="1" s="1"/>
  <c r="BO41" i="1" s="1"/>
  <c r="BN43" i="1"/>
  <c r="BN42" i="1" s="1"/>
  <c r="BN41" i="1" s="1"/>
  <c r="BN22" i="1" s="1"/>
  <c r="BM43" i="1"/>
  <c r="BE43" i="1"/>
  <c r="BE42" i="1" s="1"/>
  <c r="BD43" i="1"/>
  <c r="BD42" i="1" s="1"/>
  <c r="BD41" i="1" s="1"/>
  <c r="BD22" i="1" s="1"/>
  <c r="BC43" i="1"/>
  <c r="BB43" i="1"/>
  <c r="BB42" i="1" s="1"/>
  <c r="BB41" i="1" s="1"/>
  <c r="BB22" i="1" s="1"/>
  <c r="BA43" i="1"/>
  <c r="BA42" i="1" s="1"/>
  <c r="BA41" i="1" s="1"/>
  <c r="AS43" i="1"/>
  <c r="AR43" i="1"/>
  <c r="AR42" i="1" s="1"/>
  <c r="AR41" i="1" s="1"/>
  <c r="AR22" i="1" s="1"/>
  <c r="AQ43" i="1"/>
  <c r="AQ42" i="1" s="1"/>
  <c r="AP43" i="1"/>
  <c r="AP42" i="1" s="1"/>
  <c r="AP41" i="1" s="1"/>
  <c r="AP22" i="1" s="1"/>
  <c r="AO43" i="1"/>
  <c r="AO42" i="1" s="1"/>
  <c r="AG43" i="1"/>
  <c r="AG42" i="1" s="1"/>
  <c r="AF43" i="1"/>
  <c r="AF42" i="1" s="1"/>
  <c r="AE43" i="1"/>
  <c r="AE42" i="1" s="1"/>
  <c r="AD43" i="1"/>
  <c r="AD42" i="1" s="1"/>
  <c r="AC43" i="1"/>
  <c r="AC42" i="1" s="1"/>
  <c r="W43" i="1"/>
  <c r="U43" i="1"/>
  <c r="U42" i="1" s="1"/>
  <c r="T43" i="1"/>
  <c r="T42" i="1" s="1"/>
  <c r="S43" i="1"/>
  <c r="S42" i="1" s="1"/>
  <c r="R43" i="1"/>
  <c r="R42" i="1" s="1"/>
  <c r="Q43" i="1"/>
  <c r="O43" i="1"/>
  <c r="O42" i="1" s="1"/>
  <c r="O41" i="1" s="1"/>
  <c r="O22" i="1" s="1"/>
  <c r="N43" i="1"/>
  <c r="N42" i="1" s="1"/>
  <c r="N41" i="1" s="1"/>
  <c r="M43" i="1"/>
  <c r="M42" i="1" s="1"/>
  <c r="M41" i="1" s="1"/>
  <c r="M22" i="1" s="1"/>
  <c r="L43" i="1"/>
  <c r="L42" i="1" s="1"/>
  <c r="K43" i="1"/>
  <c r="K42" i="1" s="1"/>
  <c r="K41" i="1" s="1"/>
  <c r="K22" i="1" s="1"/>
  <c r="I43" i="1"/>
  <c r="I42" i="1" s="1"/>
  <c r="H43" i="1"/>
  <c r="H42" i="1" s="1"/>
  <c r="H41" i="1" s="1"/>
  <c r="H22" i="1" s="1"/>
  <c r="G43" i="1"/>
  <c r="F43" i="1"/>
  <c r="F42" i="1" s="1"/>
  <c r="F41" i="1" s="1"/>
  <c r="F22" i="1" s="1"/>
  <c r="E43" i="1"/>
  <c r="E42" i="1"/>
  <c r="CI40" i="1"/>
  <c r="CH40" i="1"/>
  <c r="CG40" i="1"/>
  <c r="CF40" i="1"/>
  <c r="CE40" i="1"/>
  <c r="CD40" i="1"/>
  <c r="BW40" i="1"/>
  <c r="BV40" i="1"/>
  <c r="BU40" i="1"/>
  <c r="BT40" i="1"/>
  <c r="BS40" i="1"/>
  <c r="BR40" i="1"/>
  <c r="BK40" i="1"/>
  <c r="BJ40" i="1"/>
  <c r="BI40" i="1"/>
  <c r="BH40" i="1"/>
  <c r="BG40" i="1"/>
  <c r="BF40" i="1"/>
  <c r="AY40" i="1"/>
  <c r="AX40" i="1"/>
  <c r="AW40" i="1"/>
  <c r="AV40" i="1"/>
  <c r="AU40" i="1"/>
  <c r="AT40" i="1"/>
  <c r="AM40" i="1"/>
  <c r="AL40" i="1"/>
  <c r="AK40" i="1"/>
  <c r="AJ40" i="1"/>
  <c r="AI40" i="1"/>
  <c r="AH40" i="1"/>
  <c r="AA40" i="1"/>
  <c r="Z40" i="1"/>
  <c r="Y40" i="1"/>
  <c r="X40" i="1"/>
  <c r="W40" i="1"/>
  <c r="V40" i="1"/>
  <c r="CI39" i="1"/>
  <c r="CH39" i="1"/>
  <c r="CG39" i="1"/>
  <c r="CF39" i="1"/>
  <c r="CE39" i="1"/>
  <c r="CD39" i="1"/>
  <c r="BW39" i="1"/>
  <c r="BV39" i="1"/>
  <c r="BU39" i="1"/>
  <c r="BT39" i="1"/>
  <c r="BS39" i="1"/>
  <c r="BR39" i="1"/>
  <c r="BK39" i="1"/>
  <c r="BJ39" i="1"/>
  <c r="BI39" i="1"/>
  <c r="BH39" i="1"/>
  <c r="BG39" i="1"/>
  <c r="BF39" i="1"/>
  <c r="AY39" i="1"/>
  <c r="AX39" i="1"/>
  <c r="AW39" i="1"/>
  <c r="AV39" i="1"/>
  <c r="AU39" i="1"/>
  <c r="AT39" i="1"/>
  <c r="AM39" i="1"/>
  <c r="AL39" i="1"/>
  <c r="AK39" i="1"/>
  <c r="AJ39" i="1"/>
  <c r="AI39" i="1"/>
  <c r="AH39" i="1"/>
  <c r="AA39" i="1"/>
  <c r="Z39" i="1"/>
  <c r="Y39" i="1"/>
  <c r="X39" i="1"/>
  <c r="W39" i="1"/>
  <c r="V39" i="1"/>
  <c r="CI38" i="1"/>
  <c r="CH38" i="1"/>
  <c r="CG38" i="1"/>
  <c r="CF38" i="1"/>
  <c r="CE38" i="1"/>
  <c r="CD38" i="1"/>
  <c r="BW38" i="1"/>
  <c r="BV38" i="1"/>
  <c r="BU38" i="1"/>
  <c r="BT38" i="1"/>
  <c r="BS38" i="1"/>
  <c r="BR38" i="1"/>
  <c r="BK38" i="1"/>
  <c r="BJ38" i="1"/>
  <c r="BI38" i="1"/>
  <c r="BH38" i="1"/>
  <c r="BG38" i="1"/>
  <c r="BF38" i="1"/>
  <c r="AY38" i="1"/>
  <c r="AX38" i="1"/>
  <c r="AW38" i="1"/>
  <c r="AV38" i="1"/>
  <c r="AU38" i="1"/>
  <c r="AT38" i="1"/>
  <c r="AM38" i="1"/>
  <c r="AL38" i="1"/>
  <c r="AK38" i="1"/>
  <c r="AJ38" i="1"/>
  <c r="AI38" i="1"/>
  <c r="AH38" i="1"/>
  <c r="AA38" i="1"/>
  <c r="Z38" i="1"/>
  <c r="Y38" i="1"/>
  <c r="X38" i="1"/>
  <c r="W38" i="1"/>
  <c r="V38" i="1"/>
  <c r="CI37" i="1"/>
  <c r="CH37" i="1"/>
  <c r="CG37" i="1"/>
  <c r="CF37" i="1"/>
  <c r="CE37" i="1"/>
  <c r="CD37" i="1"/>
  <c r="BW37" i="1"/>
  <c r="BV37" i="1"/>
  <c r="BU37" i="1"/>
  <c r="BT37" i="1"/>
  <c r="BS37" i="1"/>
  <c r="BR37" i="1"/>
  <c r="BK37" i="1"/>
  <c r="BJ37" i="1"/>
  <c r="BI37" i="1"/>
  <c r="BH37" i="1"/>
  <c r="BG37" i="1"/>
  <c r="BF37" i="1"/>
  <c r="AY37" i="1"/>
  <c r="AX37" i="1"/>
  <c r="AW37" i="1"/>
  <c r="AV37" i="1"/>
  <c r="AU37" i="1"/>
  <c r="AT37" i="1"/>
  <c r="AM37" i="1"/>
  <c r="AL37" i="1"/>
  <c r="AK37" i="1"/>
  <c r="AJ37" i="1"/>
  <c r="AI37" i="1"/>
  <c r="AH37" i="1"/>
  <c r="AA37" i="1"/>
  <c r="Z37" i="1"/>
  <c r="Y37" i="1"/>
  <c r="X37" i="1"/>
  <c r="W37" i="1"/>
  <c r="V37" i="1"/>
  <c r="CI36" i="1"/>
  <c r="CH36" i="1"/>
  <c r="CG36" i="1"/>
  <c r="CF36" i="1"/>
  <c r="CE36" i="1"/>
  <c r="CD36" i="1"/>
  <c r="BW36" i="1"/>
  <c r="BV36" i="1"/>
  <c r="BU36" i="1"/>
  <c r="BT36" i="1"/>
  <c r="BS36" i="1"/>
  <c r="BR36" i="1"/>
  <c r="BK36" i="1"/>
  <c r="BJ36" i="1"/>
  <c r="BI36" i="1"/>
  <c r="BH36" i="1"/>
  <c r="BG36" i="1"/>
  <c r="BF36" i="1"/>
  <c r="AY36" i="1"/>
  <c r="AX36" i="1"/>
  <c r="AW36" i="1"/>
  <c r="AV36" i="1"/>
  <c r="AU36" i="1"/>
  <c r="AT36" i="1"/>
  <c r="AM36" i="1"/>
  <c r="AL36" i="1"/>
  <c r="AK36" i="1"/>
  <c r="AJ36" i="1"/>
  <c r="AI36" i="1"/>
  <c r="AH36" i="1"/>
  <c r="AA36" i="1"/>
  <c r="Z36" i="1"/>
  <c r="Y36" i="1"/>
  <c r="X36" i="1"/>
  <c r="W36" i="1"/>
  <c r="V36" i="1"/>
  <c r="CI35" i="1"/>
  <c r="CH35" i="1"/>
  <c r="CG35" i="1"/>
  <c r="CF35" i="1"/>
  <c r="CE35" i="1"/>
  <c r="CD35" i="1"/>
  <c r="BW35" i="1"/>
  <c r="BV35" i="1"/>
  <c r="BU35" i="1"/>
  <c r="BT35" i="1"/>
  <c r="BS35" i="1"/>
  <c r="BR35" i="1"/>
  <c r="BK35" i="1"/>
  <c r="BJ35" i="1"/>
  <c r="BI35" i="1"/>
  <c r="BH35" i="1"/>
  <c r="BG35" i="1"/>
  <c r="BF35" i="1"/>
  <c r="AY35" i="1"/>
  <c r="AX35" i="1"/>
  <c r="AW35" i="1"/>
  <c r="AV35" i="1"/>
  <c r="AU35" i="1"/>
  <c r="AT35" i="1"/>
  <c r="AM35" i="1"/>
  <c r="AL35" i="1"/>
  <c r="AK35" i="1"/>
  <c r="AJ35" i="1"/>
  <c r="AI35" i="1"/>
  <c r="AH35" i="1"/>
  <c r="AA35" i="1"/>
  <c r="Z35" i="1"/>
  <c r="Y35" i="1"/>
  <c r="X35" i="1"/>
  <c r="W35" i="1"/>
  <c r="V35" i="1"/>
  <c r="CI34" i="1"/>
  <c r="CH34" i="1"/>
  <c r="CG34" i="1"/>
  <c r="CF34" i="1"/>
  <c r="CE34" i="1"/>
  <c r="CD34" i="1"/>
  <c r="BW34" i="1"/>
  <c r="BV34" i="1"/>
  <c r="BU34" i="1"/>
  <c r="BT34" i="1"/>
  <c r="BS34" i="1"/>
  <c r="BR34" i="1"/>
  <c r="BK34" i="1"/>
  <c r="BJ34" i="1"/>
  <c r="BI34" i="1"/>
  <c r="BH34" i="1"/>
  <c r="BG34" i="1"/>
  <c r="BF34" i="1"/>
  <c r="AY34" i="1"/>
  <c r="AX34" i="1"/>
  <c r="AW34" i="1"/>
  <c r="AV34" i="1"/>
  <c r="AU34" i="1"/>
  <c r="AT34" i="1"/>
  <c r="AM34" i="1"/>
  <c r="AL34" i="1"/>
  <c r="AK34" i="1"/>
  <c r="AJ34" i="1"/>
  <c r="AI34" i="1"/>
  <c r="AH34" i="1"/>
  <c r="AA34" i="1"/>
  <c r="Z34" i="1"/>
  <c r="Y34" i="1"/>
  <c r="X34" i="1"/>
  <c r="W34" i="1"/>
  <c r="V34" i="1"/>
  <c r="CI33" i="1"/>
  <c r="CH33" i="1"/>
  <c r="CG33" i="1"/>
  <c r="CF33" i="1"/>
  <c r="CE33" i="1"/>
  <c r="CD33" i="1"/>
  <c r="BW33" i="1"/>
  <c r="BV33" i="1"/>
  <c r="BU33" i="1"/>
  <c r="BT33" i="1"/>
  <c r="BS33" i="1"/>
  <c r="BR33" i="1"/>
  <c r="BK33" i="1"/>
  <c r="BJ33" i="1"/>
  <c r="BI33" i="1"/>
  <c r="BH33" i="1"/>
  <c r="BG33" i="1"/>
  <c r="BF33" i="1"/>
  <c r="AY33" i="1"/>
  <c r="AX33" i="1"/>
  <c r="AW33" i="1"/>
  <c r="AV33" i="1"/>
  <c r="AU33" i="1"/>
  <c r="AT33" i="1"/>
  <c r="AM33" i="1"/>
  <c r="AL33" i="1"/>
  <c r="AK33" i="1"/>
  <c r="AJ33" i="1"/>
  <c r="AI33" i="1"/>
  <c r="AH33" i="1"/>
  <c r="AA33" i="1"/>
  <c r="Z33" i="1"/>
  <c r="Y33" i="1"/>
  <c r="X33" i="1"/>
  <c r="W33" i="1"/>
  <c r="V33" i="1"/>
  <c r="CD32" i="1"/>
  <c r="CC32" i="1"/>
  <c r="CI32" i="1" s="1"/>
  <c r="CB32" i="1"/>
  <c r="CH32" i="1" s="1"/>
  <c r="CA32" i="1"/>
  <c r="CA30" i="1" s="1"/>
  <c r="CA29" i="1" s="1"/>
  <c r="CA28" i="1" s="1"/>
  <c r="CA21" i="1" s="1"/>
  <c r="BZ32" i="1"/>
  <c r="BZ30" i="1" s="1"/>
  <c r="BZ29" i="1" s="1"/>
  <c r="BZ28" i="1" s="1"/>
  <c r="BY32" i="1"/>
  <c r="CE32" i="1" s="1"/>
  <c r="BR32" i="1"/>
  <c r="BQ32" i="1"/>
  <c r="BP32" i="1"/>
  <c r="BV32" i="1" s="1"/>
  <c r="BO32" i="1"/>
  <c r="BO30" i="1" s="1"/>
  <c r="BO29" i="1" s="1"/>
  <c r="BO28" i="1" s="1"/>
  <c r="BO21" i="1" s="1"/>
  <c r="BN32" i="1"/>
  <c r="BT32" i="1" s="1"/>
  <c r="BM32" i="1"/>
  <c r="BM30" i="1" s="1"/>
  <c r="BM29" i="1" s="1"/>
  <c r="BM28" i="1" s="1"/>
  <c r="BM21" i="1" s="1"/>
  <c r="BF32" i="1"/>
  <c r="BE32" i="1"/>
  <c r="BE30" i="1" s="1"/>
  <c r="BE29" i="1" s="1"/>
  <c r="BE28" i="1" s="1"/>
  <c r="BE21" i="1" s="1"/>
  <c r="BD32" i="1"/>
  <c r="BD30" i="1" s="1"/>
  <c r="BD29" i="1" s="1"/>
  <c r="BD28" i="1" s="1"/>
  <c r="BC32" i="1"/>
  <c r="BB32" i="1"/>
  <c r="BH32" i="1" s="1"/>
  <c r="BA32" i="1"/>
  <c r="BG32" i="1" s="1"/>
  <c r="AT32" i="1"/>
  <c r="AS32" i="1"/>
  <c r="AR32" i="1"/>
  <c r="AX32" i="1" s="1"/>
  <c r="AQ32" i="1"/>
  <c r="AW32" i="1" s="1"/>
  <c r="AP32" i="1"/>
  <c r="AV32" i="1" s="1"/>
  <c r="AO32" i="1"/>
  <c r="AO30" i="1" s="1"/>
  <c r="AO29" i="1" s="1"/>
  <c r="AO28" i="1" s="1"/>
  <c r="AO21" i="1" s="1"/>
  <c r="AH32" i="1"/>
  <c r="AG32" i="1"/>
  <c r="AF32" i="1"/>
  <c r="AF30" i="1" s="1"/>
  <c r="AF29" i="1" s="1"/>
  <c r="AF28" i="1" s="1"/>
  <c r="AF21" i="1" s="1"/>
  <c r="AE32" i="1"/>
  <c r="AK32" i="1" s="1"/>
  <c r="AD32" i="1"/>
  <c r="AC32" i="1"/>
  <c r="AA32" i="1"/>
  <c r="Z32" i="1"/>
  <c r="Y32" i="1"/>
  <c r="X32" i="1"/>
  <c r="W32" i="1"/>
  <c r="V32" i="1"/>
  <c r="O32" i="1"/>
  <c r="O30" i="1" s="1"/>
  <c r="O29" i="1" s="1"/>
  <c r="O28" i="1" s="1"/>
  <c r="N32" i="1"/>
  <c r="N30" i="1" s="1"/>
  <c r="N29" i="1" s="1"/>
  <c r="N28" i="1" s="1"/>
  <c r="N21" i="1" s="1"/>
  <c r="M32" i="1"/>
  <c r="M30" i="1" s="1"/>
  <c r="M29" i="1" s="1"/>
  <c r="M28" i="1" s="1"/>
  <c r="M21" i="1" s="1"/>
  <c r="L32" i="1"/>
  <c r="L30" i="1" s="1"/>
  <c r="L29" i="1" s="1"/>
  <c r="L28" i="1" s="1"/>
  <c r="L21" i="1" s="1"/>
  <c r="K32" i="1"/>
  <c r="K30" i="1" s="1"/>
  <c r="K29" i="1" s="1"/>
  <c r="K28" i="1" s="1"/>
  <c r="J32" i="1"/>
  <c r="I32" i="1"/>
  <c r="I30" i="1" s="1"/>
  <c r="I29" i="1" s="1"/>
  <c r="I28" i="1" s="1"/>
  <c r="I21" i="1" s="1"/>
  <c r="H32" i="1"/>
  <c r="H30" i="1" s="1"/>
  <c r="H29" i="1" s="1"/>
  <c r="H28" i="1" s="1"/>
  <c r="H21" i="1" s="1"/>
  <c r="G32" i="1"/>
  <c r="G30" i="1" s="1"/>
  <c r="G29" i="1" s="1"/>
  <c r="G28" i="1" s="1"/>
  <c r="G21" i="1" s="1"/>
  <c r="F32" i="1"/>
  <c r="F30" i="1" s="1"/>
  <c r="F29" i="1" s="1"/>
  <c r="F28" i="1" s="1"/>
  <c r="F21" i="1" s="1"/>
  <c r="E32" i="1"/>
  <c r="E30" i="1" s="1"/>
  <c r="E29" i="1" s="1"/>
  <c r="E28" i="1" s="1"/>
  <c r="D32" i="1"/>
  <c r="CI31" i="1"/>
  <c r="CH31" i="1"/>
  <c r="CG31" i="1"/>
  <c r="CF31" i="1"/>
  <c r="CE31" i="1"/>
  <c r="CD31" i="1"/>
  <c r="BW31" i="1"/>
  <c r="BV31" i="1"/>
  <c r="BU31" i="1"/>
  <c r="BT31" i="1"/>
  <c r="BS31" i="1"/>
  <c r="BR31" i="1"/>
  <c r="BK31" i="1"/>
  <c r="BJ31" i="1"/>
  <c r="BI31" i="1"/>
  <c r="BH31" i="1"/>
  <c r="BG31" i="1"/>
  <c r="BF31" i="1"/>
  <c r="AY31" i="1"/>
  <c r="AX31" i="1"/>
  <c r="AW31" i="1"/>
  <c r="AV31" i="1"/>
  <c r="AU31" i="1"/>
  <c r="AT31" i="1"/>
  <c r="AM31" i="1"/>
  <c r="AL31" i="1"/>
  <c r="AK31" i="1"/>
  <c r="AJ31" i="1"/>
  <c r="AI31" i="1"/>
  <c r="AH31" i="1"/>
  <c r="AA31" i="1"/>
  <c r="Z31" i="1"/>
  <c r="Y31" i="1"/>
  <c r="X31" i="1"/>
  <c r="W31" i="1"/>
  <c r="V31" i="1"/>
  <c r="U30" i="1"/>
  <c r="U29" i="1" s="1"/>
  <c r="U28" i="1" s="1"/>
  <c r="U21" i="1" s="1"/>
  <c r="T30" i="1"/>
  <c r="T29" i="1" s="1"/>
  <c r="T28" i="1" s="1"/>
  <c r="S30" i="1"/>
  <c r="S29" i="1" s="1"/>
  <c r="S28" i="1" s="1"/>
  <c r="S21" i="1" s="1"/>
  <c r="R30" i="1"/>
  <c r="R29" i="1" s="1"/>
  <c r="R28" i="1" s="1"/>
  <c r="Q30" i="1"/>
  <c r="Q29" i="1" s="1"/>
  <c r="Q28" i="1" s="1"/>
  <c r="Q21" i="1" s="1"/>
  <c r="CE26" i="1"/>
  <c r="CC26" i="1"/>
  <c r="CB26" i="1"/>
  <c r="BZ26" i="1"/>
  <c r="BY26" i="1"/>
  <c r="BP26" i="1"/>
  <c r="BO26" i="1"/>
  <c r="BN26" i="1"/>
  <c r="BK26" i="1"/>
  <c r="BE26" i="1"/>
  <c r="BD26" i="1"/>
  <c r="BB26" i="1"/>
  <c r="BA26" i="1"/>
  <c r="AW26" i="1"/>
  <c r="AV26" i="1"/>
  <c r="AU26" i="1"/>
  <c r="AR26" i="1"/>
  <c r="AQ26" i="1"/>
  <c r="AP26" i="1"/>
  <c r="AK26" i="1"/>
  <c r="AI26" i="1"/>
  <c r="AG26" i="1"/>
  <c r="AF26" i="1"/>
  <c r="AD26" i="1"/>
  <c r="AC26" i="1"/>
  <c r="AA26" i="1"/>
  <c r="Y26" i="1"/>
  <c r="T26" i="1"/>
  <c r="S26" i="1"/>
  <c r="R26" i="1"/>
  <c r="O26" i="1"/>
  <c r="N26" i="1"/>
  <c r="M26" i="1"/>
  <c r="K26" i="1"/>
  <c r="I26" i="1"/>
  <c r="H26" i="1"/>
  <c r="F26" i="1"/>
  <c r="E26" i="1"/>
  <c r="CF24" i="1"/>
  <c r="CE24" i="1"/>
  <c r="CB24" i="1"/>
  <c r="CA24" i="1"/>
  <c r="BZ24" i="1"/>
  <c r="BW24" i="1"/>
  <c r="BV24" i="1"/>
  <c r="BQ24" i="1"/>
  <c r="BP24" i="1"/>
  <c r="BN24" i="1"/>
  <c r="BM24" i="1"/>
  <c r="BK24" i="1"/>
  <c r="BI24" i="1"/>
  <c r="BH24" i="1"/>
  <c r="BD24" i="1"/>
  <c r="BC24" i="1"/>
  <c r="BB24" i="1"/>
  <c r="AX24" i="1"/>
  <c r="AW24" i="1"/>
  <c r="AU24" i="1"/>
  <c r="AS24" i="1"/>
  <c r="AR24" i="1"/>
  <c r="AP24" i="1"/>
  <c r="AO24" i="1"/>
  <c r="AM24" i="1"/>
  <c r="AK24" i="1"/>
  <c r="AI24" i="1"/>
  <c r="AF24" i="1"/>
  <c r="AE24" i="1"/>
  <c r="AD24" i="1"/>
  <c r="AA24" i="1"/>
  <c r="Y24" i="1"/>
  <c r="U24" i="1"/>
  <c r="T24" i="1"/>
  <c r="R24" i="1"/>
  <c r="Q24" i="1"/>
  <c r="O24" i="1"/>
  <c r="M24" i="1"/>
  <c r="L24" i="1"/>
  <c r="K24" i="1"/>
  <c r="H24" i="1"/>
  <c r="G24" i="1"/>
  <c r="F24" i="1"/>
  <c r="CI23" i="1"/>
  <c r="CH23" i="1" s="1"/>
  <c r="CG23" i="1" s="1"/>
  <c r="CF23" i="1" s="1"/>
  <c r="CE23" i="1" s="1"/>
  <c r="CC23" i="1"/>
  <c r="CB23" i="1" s="1"/>
  <c r="CA23" i="1" s="1"/>
  <c r="BZ23" i="1" s="1"/>
  <c r="BY23" i="1" s="1"/>
  <c r="BW23" i="1"/>
  <c r="BV23" i="1" s="1"/>
  <c r="BU23" i="1" s="1"/>
  <c r="BT23" i="1" s="1"/>
  <c r="BS23" i="1" s="1"/>
  <c r="BQ23" i="1"/>
  <c r="BP23" i="1" s="1"/>
  <c r="BO23" i="1" s="1"/>
  <c r="BN23" i="1" s="1"/>
  <c r="BK23" i="1"/>
  <c r="BJ23" i="1" s="1"/>
  <c r="BI23" i="1" s="1"/>
  <c r="BH23" i="1" s="1"/>
  <c r="BG23" i="1" s="1"/>
  <c r="BE23" i="1"/>
  <c r="BD23" i="1" s="1"/>
  <c r="BC23" i="1" s="1"/>
  <c r="BB23" i="1" s="1"/>
  <c r="BA23" i="1" s="1"/>
  <c r="AY23" i="1"/>
  <c r="AX23" i="1" s="1"/>
  <c r="AW23" i="1" s="1"/>
  <c r="AV23" i="1" s="1"/>
  <c r="AU23" i="1" s="1"/>
  <c r="AS23" i="1"/>
  <c r="AR23" i="1" s="1"/>
  <c r="AQ23" i="1" s="1"/>
  <c r="AP23" i="1" s="1"/>
  <c r="AO23" i="1" s="1"/>
  <c r="AM23" i="1"/>
  <c r="AL23" i="1" s="1"/>
  <c r="AK23" i="1" s="1"/>
  <c r="AJ23" i="1" s="1"/>
  <c r="AI23" i="1" s="1"/>
  <c r="AG23" i="1"/>
  <c r="AF23" i="1" s="1"/>
  <c r="AE23" i="1" s="1"/>
  <c r="AD23" i="1" s="1"/>
  <c r="AC23" i="1" s="1"/>
  <c r="AA23" i="1"/>
  <c r="Z23" i="1" s="1"/>
  <c r="Y23" i="1" s="1"/>
  <c r="X23" i="1" s="1"/>
  <c r="W23" i="1" s="1"/>
  <c r="U23" i="1"/>
  <c r="T23" i="1" s="1"/>
  <c r="S23" i="1" s="1"/>
  <c r="R23" i="1" s="1"/>
  <c r="Q23" i="1" s="1"/>
  <c r="O23" i="1"/>
  <c r="N23" i="1" s="1"/>
  <c r="M23" i="1" s="1"/>
  <c r="L23" i="1" s="1"/>
  <c r="K23" i="1" s="1"/>
  <c r="I23" i="1"/>
  <c r="H23" i="1" s="1"/>
  <c r="G23" i="1" s="1"/>
  <c r="F23" i="1" s="1"/>
  <c r="E23" i="1" s="1"/>
  <c r="CH43" i="1" l="1"/>
  <c r="BI123" i="1"/>
  <c r="BI26" i="1" s="1"/>
  <c r="BW123" i="1"/>
  <c r="BW26" i="1" s="1"/>
  <c r="Z123" i="1"/>
  <c r="Z26" i="1" s="1"/>
  <c r="BJ123" i="1"/>
  <c r="BJ26" i="1" s="1"/>
  <c r="CG32" i="1"/>
  <c r="W123" i="1"/>
  <c r="W26" i="1" s="1"/>
  <c r="AL123" i="1"/>
  <c r="AL26" i="1" s="1"/>
  <c r="BU32" i="1"/>
  <c r="AX43" i="1"/>
  <c r="BT123" i="1"/>
  <c r="BT26" i="1" s="1"/>
  <c r="CH123" i="1"/>
  <c r="CH26" i="1" s="1"/>
  <c r="BB30" i="1"/>
  <c r="BB29" i="1" s="1"/>
  <c r="BB28" i="1" s="1"/>
  <c r="AV43" i="1"/>
  <c r="BJ43" i="1"/>
  <c r="BG123" i="1"/>
  <c r="BG26" i="1" s="1"/>
  <c r="BU123" i="1"/>
  <c r="BU26" i="1" s="1"/>
  <c r="CI123" i="1"/>
  <c r="CI26" i="1" s="1"/>
  <c r="AI43" i="1"/>
  <c r="AW43" i="1"/>
  <c r="BK43" i="1"/>
  <c r="CE43" i="1"/>
  <c r="AM43" i="1"/>
  <c r="BU43" i="1"/>
  <c r="X123" i="1"/>
  <c r="X26" i="1" s="1"/>
  <c r="AM123" i="1"/>
  <c r="AM26" i="1" s="1"/>
  <c r="BH123" i="1"/>
  <c r="BH26" i="1" s="1"/>
  <c r="AR30" i="1"/>
  <c r="AR29" i="1" s="1"/>
  <c r="AR28" i="1" s="1"/>
  <c r="AR21" i="1" s="1"/>
  <c r="BV123" i="1"/>
  <c r="BJ32" i="1"/>
  <c r="AV49" i="1"/>
  <c r="BJ49" i="1"/>
  <c r="X30" i="1"/>
  <c r="X29" i="1" s="1"/>
  <c r="X28" i="1" s="1"/>
  <c r="X21" i="1" s="1"/>
  <c r="Z119" i="1"/>
  <c r="Z24" i="1" s="1"/>
  <c r="AV119" i="1"/>
  <c r="AV24" i="1" s="1"/>
  <c r="BJ119" i="1"/>
  <c r="BJ24" i="1" s="1"/>
  <c r="BY30" i="1"/>
  <c r="BY29" i="1" s="1"/>
  <c r="BY28" i="1" s="1"/>
  <c r="BY21" i="1" s="1"/>
  <c r="AE30" i="1"/>
  <c r="AE29" i="1" s="1"/>
  <c r="AE28" i="1" s="1"/>
  <c r="BA30" i="1"/>
  <c r="BA29" i="1" s="1"/>
  <c r="BA28" i="1" s="1"/>
  <c r="BA21" i="1" s="1"/>
  <c r="AJ43" i="1"/>
  <c r="CF43" i="1"/>
  <c r="BV43" i="1"/>
  <c r="W49" i="1"/>
  <c r="W42" i="1" s="1"/>
  <c r="AK49" i="1"/>
  <c r="AY49" i="1"/>
  <c r="BS49" i="1"/>
  <c r="CG49" i="1"/>
  <c r="Y98" i="1"/>
  <c r="Y97" i="1" s="1"/>
  <c r="AM98" i="1"/>
  <c r="AM97" i="1" s="1"/>
  <c r="BG98" i="1"/>
  <c r="BG97" i="1" s="1"/>
  <c r="BU98" i="1"/>
  <c r="BU97" i="1" s="1"/>
  <c r="CI98" i="1"/>
  <c r="CI97" i="1" s="1"/>
  <c r="AK43" i="1"/>
  <c r="AK42" i="1" s="1"/>
  <c r="AY43" i="1"/>
  <c r="BS43" i="1"/>
  <c r="CG43" i="1"/>
  <c r="BW43" i="1"/>
  <c r="Z98" i="1"/>
  <c r="Z97" i="1" s="1"/>
  <c r="BH98" i="1"/>
  <c r="BH97" i="1" s="1"/>
  <c r="BV98" i="1"/>
  <c r="BV97" i="1" s="1"/>
  <c r="Y49" i="1"/>
  <c r="AM49" i="1"/>
  <c r="BG49" i="1"/>
  <c r="BU49" i="1"/>
  <c r="BU42" i="1" s="1"/>
  <c r="CI49" i="1"/>
  <c r="AA98" i="1"/>
  <c r="AA97" i="1" s="1"/>
  <c r="AU98" i="1"/>
  <c r="AU97" i="1" s="1"/>
  <c r="BI98" i="1"/>
  <c r="BI97" i="1" s="1"/>
  <c r="BW98" i="1"/>
  <c r="BW97" i="1" s="1"/>
  <c r="AX123" i="1"/>
  <c r="AX26" i="1" s="1"/>
  <c r="BN30" i="1"/>
  <c r="BN29" i="1" s="1"/>
  <c r="BN28" i="1" s="1"/>
  <c r="BN27" i="1" s="1"/>
  <c r="Y43" i="1"/>
  <c r="BG43" i="1"/>
  <c r="CI43" i="1"/>
  <c r="Z49" i="1"/>
  <c r="BH49" i="1"/>
  <c r="BV49" i="1"/>
  <c r="BV42" i="1" s="1"/>
  <c r="AV98" i="1"/>
  <c r="AV97" i="1" s="1"/>
  <c r="BJ98" i="1"/>
  <c r="BJ97" i="1" s="1"/>
  <c r="AJ119" i="1"/>
  <c r="AJ24" i="1" s="1"/>
  <c r="AY119" i="1"/>
  <c r="AY24" i="1" s="1"/>
  <c r="BS119" i="1"/>
  <c r="BS24" i="1" s="1"/>
  <c r="CG119" i="1"/>
  <c r="CG24" i="1" s="1"/>
  <c r="AY42" i="1"/>
  <c r="BE41" i="1"/>
  <c r="BE22" i="1" s="1"/>
  <c r="BE20" i="1" s="1"/>
  <c r="BY41" i="1"/>
  <c r="BY22" i="1" s="1"/>
  <c r="BY20" i="1" s="1"/>
  <c r="I41" i="1"/>
  <c r="I22" i="1" s="1"/>
  <c r="I20" i="1" s="1"/>
  <c r="CF32" i="1"/>
  <c r="R41" i="1"/>
  <c r="R22" i="1" s="1"/>
  <c r="AV30" i="1"/>
  <c r="AV29" i="1" s="1"/>
  <c r="AV28" i="1" s="1"/>
  <c r="AV21" i="1" s="1"/>
  <c r="BJ30" i="1"/>
  <c r="BJ29" i="1" s="1"/>
  <c r="BJ28" i="1" s="1"/>
  <c r="BJ21" i="1" s="1"/>
  <c r="BK32" i="1"/>
  <c r="X49" i="1"/>
  <c r="AL49" i="1"/>
  <c r="BT49" i="1"/>
  <c r="CH49" i="1"/>
  <c r="CH42" i="1" s="1"/>
  <c r="AC41" i="1"/>
  <c r="AC22" i="1" s="1"/>
  <c r="U41" i="1"/>
  <c r="U22" i="1" s="1"/>
  <c r="U20" i="1" s="1"/>
  <c r="CB30" i="1"/>
  <c r="CB29" i="1" s="1"/>
  <c r="CB28" i="1" s="1"/>
  <c r="CB21" i="1" s="1"/>
  <c r="CB20" i="1" s="1"/>
  <c r="AQ41" i="1"/>
  <c r="AQ22" i="1" s="1"/>
  <c r="CC41" i="1"/>
  <c r="CC22" i="1" s="1"/>
  <c r="L41" i="1"/>
  <c r="L22" i="1" s="1"/>
  <c r="L20" i="1" s="1"/>
  <c r="AD41" i="1"/>
  <c r="AD22" i="1" s="1"/>
  <c r="E41" i="1"/>
  <c r="E22" i="1" s="1"/>
  <c r="BQ41" i="1"/>
  <c r="BQ22" i="1" s="1"/>
  <c r="AG41" i="1"/>
  <c r="AG22" i="1" s="1"/>
  <c r="AA49" i="1"/>
  <c r="AA42" i="1" s="1"/>
  <c r="AA41" i="1" s="1"/>
  <c r="AU49" i="1"/>
  <c r="AU42" i="1" s="1"/>
  <c r="BI49" i="1"/>
  <c r="BI42" i="1" s="1"/>
  <c r="BW49" i="1"/>
  <c r="BW42" i="1" s="1"/>
  <c r="AI98" i="1"/>
  <c r="AI97" i="1" s="1"/>
  <c r="AW98" i="1"/>
  <c r="AW97" i="1" s="1"/>
  <c r="BK98" i="1"/>
  <c r="BK97" i="1" s="1"/>
  <c r="CE98" i="1"/>
  <c r="CE97" i="1" s="1"/>
  <c r="S41" i="1"/>
  <c r="S27" i="1" s="1"/>
  <c r="AE41" i="1"/>
  <c r="AE22" i="1" s="1"/>
  <c r="AJ98" i="1"/>
  <c r="AJ97" i="1" s="1"/>
  <c r="AX98" i="1"/>
  <c r="AX97" i="1" s="1"/>
  <c r="CF98" i="1"/>
  <c r="CF97" i="1" s="1"/>
  <c r="BT30" i="1"/>
  <c r="BT29" i="1" s="1"/>
  <c r="BT28" i="1" s="1"/>
  <c r="BT21" i="1" s="1"/>
  <c r="AP30" i="1"/>
  <c r="AP29" i="1" s="1"/>
  <c r="AP28" i="1" s="1"/>
  <c r="Y30" i="1"/>
  <c r="Y29" i="1" s="1"/>
  <c r="Y28" i="1" s="1"/>
  <c r="Y21" i="1" s="1"/>
  <c r="CI30" i="1"/>
  <c r="CI29" i="1" s="1"/>
  <c r="CI28" i="1" s="1"/>
  <c r="CI21" i="1" s="1"/>
  <c r="AU32" i="1"/>
  <c r="AO41" i="1"/>
  <c r="AO22" i="1" s="1"/>
  <c r="AO20" i="1" s="1"/>
  <c r="Z43" i="1"/>
  <c r="BH43" i="1"/>
  <c r="BH42" i="1" s="1"/>
  <c r="AI49" i="1"/>
  <c r="AI42" i="1" s="1"/>
  <c r="AW49" i="1"/>
  <c r="AW42" i="1" s="1"/>
  <c r="BK49" i="1"/>
  <c r="BK42" i="1" s="1"/>
  <c r="BK41" i="1" s="1"/>
  <c r="CE49" i="1"/>
  <c r="CE42" i="1" s="1"/>
  <c r="T41" i="1"/>
  <c r="T22" i="1" s="1"/>
  <c r="AF41" i="1"/>
  <c r="W98" i="1"/>
  <c r="W97" i="1" s="1"/>
  <c r="AK98" i="1"/>
  <c r="AK97" i="1" s="1"/>
  <c r="AK41" i="1" s="1"/>
  <c r="AK22" i="1" s="1"/>
  <c r="AY98" i="1"/>
  <c r="AY97" i="1" s="1"/>
  <c r="BS98" i="1"/>
  <c r="BS97" i="1" s="1"/>
  <c r="CG98" i="1"/>
  <c r="CG97" i="1" s="1"/>
  <c r="CF123" i="1"/>
  <c r="CF26" i="1" s="1"/>
  <c r="AQ30" i="1"/>
  <c r="AQ29" i="1" s="1"/>
  <c r="AQ28" i="1" s="1"/>
  <c r="AQ21" i="1" s="1"/>
  <c r="BP30" i="1"/>
  <c r="BP29" i="1" s="1"/>
  <c r="BP28" i="1" s="1"/>
  <c r="AJ49" i="1"/>
  <c r="AX49" i="1"/>
  <c r="AX42" i="1" s="1"/>
  <c r="CF49" i="1"/>
  <c r="CF42" i="1" s="1"/>
  <c r="X98" i="1"/>
  <c r="X97" i="1" s="1"/>
  <c r="AL98" i="1"/>
  <c r="AL97" i="1" s="1"/>
  <c r="BT98" i="1"/>
  <c r="BT97" i="1" s="1"/>
  <c r="CH98" i="1"/>
  <c r="CH97" i="1" s="1"/>
  <c r="W119" i="1"/>
  <c r="W24" i="1" s="1"/>
  <c r="AL119" i="1"/>
  <c r="AL24" i="1" s="1"/>
  <c r="BG119" i="1"/>
  <c r="BG24" i="1" s="1"/>
  <c r="BU119" i="1"/>
  <c r="BU24" i="1" s="1"/>
  <c r="CI119" i="1"/>
  <c r="CI24" i="1" s="1"/>
  <c r="AJ123" i="1"/>
  <c r="AJ26" i="1" s="1"/>
  <c r="AY123" i="1"/>
  <c r="AY26" i="1" s="1"/>
  <c r="BS123" i="1"/>
  <c r="BS26" i="1" s="1"/>
  <c r="CG123" i="1"/>
  <c r="CG26" i="1" s="1"/>
  <c r="BV26" i="1"/>
  <c r="V120" i="1"/>
  <c r="AL43" i="1"/>
  <c r="AL42" i="1" s="1"/>
  <c r="BT43" i="1"/>
  <c r="BU30" i="1"/>
  <c r="BU29" i="1" s="1"/>
  <c r="BU28" i="1" s="1"/>
  <c r="BU21" i="1" s="1"/>
  <c r="CE30" i="1"/>
  <c r="CE29" i="1" s="1"/>
  <c r="CE28" i="1" s="1"/>
  <c r="X43" i="1"/>
  <c r="X42" i="1" s="1"/>
  <c r="BZ27" i="1"/>
  <c r="BZ21" i="1"/>
  <c r="BZ20" i="1" s="1"/>
  <c r="BG30" i="1"/>
  <c r="BG29" i="1" s="1"/>
  <c r="BG28" i="1" s="1"/>
  <c r="BG21" i="1" s="1"/>
  <c r="AX30" i="1"/>
  <c r="AX29" i="1" s="1"/>
  <c r="AX28" i="1" s="1"/>
  <c r="AX21" i="1" s="1"/>
  <c r="CF30" i="1"/>
  <c r="CF29" i="1" s="1"/>
  <c r="CF28" i="1" s="1"/>
  <c r="CF21" i="1" s="1"/>
  <c r="AW30" i="1"/>
  <c r="AW29" i="1" s="1"/>
  <c r="AW28" i="1" s="1"/>
  <c r="AW21" i="1" s="1"/>
  <c r="BK30" i="1"/>
  <c r="BK29" i="1" s="1"/>
  <c r="BK28" i="1" s="1"/>
  <c r="BK21" i="1" s="1"/>
  <c r="AK30" i="1"/>
  <c r="AK29" i="1" s="1"/>
  <c r="AK28" i="1" s="1"/>
  <c r="BV30" i="1"/>
  <c r="BV29" i="1" s="1"/>
  <c r="BV28" i="1" s="1"/>
  <c r="BV21" i="1" s="1"/>
  <c r="H20" i="1"/>
  <c r="CA27" i="1"/>
  <c r="Z30" i="1"/>
  <c r="Z29" i="1" s="1"/>
  <c r="Z28" i="1" s="1"/>
  <c r="Z21" i="1" s="1"/>
  <c r="AA30" i="1"/>
  <c r="AA29" i="1" s="1"/>
  <c r="AA28" i="1" s="1"/>
  <c r="BH30" i="1"/>
  <c r="BH29" i="1" s="1"/>
  <c r="BH28" i="1" s="1"/>
  <c r="BH21" i="1" s="1"/>
  <c r="CH30" i="1"/>
  <c r="CH29" i="1" s="1"/>
  <c r="CH28" i="1" s="1"/>
  <c r="CH21" i="1" s="1"/>
  <c r="CG30" i="1"/>
  <c r="CG29" i="1" s="1"/>
  <c r="CG28" i="1" s="1"/>
  <c r="CG21" i="1" s="1"/>
  <c r="N27" i="1"/>
  <c r="N22" i="1"/>
  <c r="N20" i="1" s="1"/>
  <c r="BA22" i="1"/>
  <c r="BA20" i="1" s="1"/>
  <c r="BM23" i="1"/>
  <c r="AE27" i="1"/>
  <c r="AE21" i="1"/>
  <c r="O27" i="1"/>
  <c r="O21" i="1"/>
  <c r="O20" i="1" s="1"/>
  <c r="BY27" i="1"/>
  <c r="M20" i="1"/>
  <c r="F20" i="1"/>
  <c r="BB27" i="1"/>
  <c r="BB21" i="1"/>
  <c r="BB20" i="1" s="1"/>
  <c r="BO27" i="1"/>
  <c r="BO22" i="1"/>
  <c r="BO20" i="1" s="1"/>
  <c r="F27" i="1"/>
  <c r="BE27" i="1"/>
  <c r="AR20" i="1"/>
  <c r="E27" i="1"/>
  <c r="E21" i="1"/>
  <c r="M27" i="1"/>
  <c r="L27" i="1"/>
  <c r="AP21" i="1"/>
  <c r="AP20" i="1" s="1"/>
  <c r="AP27" i="1"/>
  <c r="BD27" i="1"/>
  <c r="BD21" i="1"/>
  <c r="BD20" i="1" s="1"/>
  <c r="T27" i="1"/>
  <c r="T21" i="1"/>
  <c r="T20" i="1" s="1"/>
  <c r="CA22" i="1"/>
  <c r="CA20" i="1" s="1"/>
  <c r="AR27" i="1"/>
  <c r="R27" i="1"/>
  <c r="R21" i="1"/>
  <c r="R20" i="1" s="1"/>
  <c r="BP27" i="1"/>
  <c r="BP21" i="1"/>
  <c r="BP20" i="1" s="1"/>
  <c r="K27" i="1"/>
  <c r="K21" i="1"/>
  <c r="K20" i="1" s="1"/>
  <c r="AJ32" i="1"/>
  <c r="AJ30" i="1" s="1"/>
  <c r="AJ29" i="1" s="1"/>
  <c r="AJ28" i="1" s="1"/>
  <c r="AD30" i="1"/>
  <c r="AD29" i="1" s="1"/>
  <c r="AD28" i="1" s="1"/>
  <c r="H27" i="1"/>
  <c r="CC30" i="1"/>
  <c r="CC29" i="1" s="1"/>
  <c r="CC28" i="1" s="1"/>
  <c r="BQ30" i="1"/>
  <c r="BQ29" i="1" s="1"/>
  <c r="BQ28" i="1" s="1"/>
  <c r="BW32" i="1"/>
  <c r="BW30" i="1" s="1"/>
  <c r="BW29" i="1" s="1"/>
  <c r="BW28" i="1" s="1"/>
  <c r="W30" i="1"/>
  <c r="W29" i="1" s="1"/>
  <c r="W28" i="1" s="1"/>
  <c r="Z42" i="1"/>
  <c r="AS42" i="1"/>
  <c r="BC42" i="1"/>
  <c r="BM42" i="1"/>
  <c r="U27" i="1"/>
  <c r="AU30" i="1"/>
  <c r="AU29" i="1" s="1"/>
  <c r="AU28" i="1" s="1"/>
  <c r="AL32" i="1"/>
  <c r="AL30" i="1" s="1"/>
  <c r="AL29" i="1" s="1"/>
  <c r="AL28" i="1" s="1"/>
  <c r="BI32" i="1"/>
  <c r="BI30" i="1" s="1"/>
  <c r="BI29" i="1" s="1"/>
  <c r="BI28" i="1" s="1"/>
  <c r="BC30" i="1"/>
  <c r="BC29" i="1" s="1"/>
  <c r="BC28" i="1" s="1"/>
  <c r="G42" i="1"/>
  <c r="Q42" i="1"/>
  <c r="Q41" i="1" s="1"/>
  <c r="AI32" i="1"/>
  <c r="AI30" i="1" s="1"/>
  <c r="AI29" i="1" s="1"/>
  <c r="AI28" i="1" s="1"/>
  <c r="AC30" i="1"/>
  <c r="AC29" i="1" s="1"/>
  <c r="AC28" i="1" s="1"/>
  <c r="AM32" i="1"/>
  <c r="AM30" i="1" s="1"/>
  <c r="AM29" i="1" s="1"/>
  <c r="AM28" i="1" s="1"/>
  <c r="AG30" i="1"/>
  <c r="AG29" i="1" s="1"/>
  <c r="AG28" i="1" s="1"/>
  <c r="AS30" i="1"/>
  <c r="AS29" i="1" s="1"/>
  <c r="AS28" i="1" s="1"/>
  <c r="AY32" i="1"/>
  <c r="AY30" i="1" s="1"/>
  <c r="AY29" i="1" s="1"/>
  <c r="AY28" i="1" s="1"/>
  <c r="BS32" i="1"/>
  <c r="BS30" i="1" s="1"/>
  <c r="BS29" i="1" s="1"/>
  <c r="BS28" i="1" s="1"/>
  <c r="BS42" i="1" l="1"/>
  <c r="AV42" i="1"/>
  <c r="AK27" i="1"/>
  <c r="BT42" i="1"/>
  <c r="Y42" i="1"/>
  <c r="Y41" i="1" s="1"/>
  <c r="Y22" i="1" s="1"/>
  <c r="AJ42" i="1"/>
  <c r="AJ41" i="1" s="1"/>
  <c r="BJ42" i="1"/>
  <c r="AQ27" i="1"/>
  <c r="AM42" i="1"/>
  <c r="AM41" i="1" s="1"/>
  <c r="AM22" i="1" s="1"/>
  <c r="BN21" i="1"/>
  <c r="BN20" i="1" s="1"/>
  <c r="CB27" i="1"/>
  <c r="S22" i="1"/>
  <c r="S20" i="1" s="1"/>
  <c r="I27" i="1"/>
  <c r="Y20" i="1"/>
  <c r="BA27" i="1"/>
  <c r="BG42" i="1"/>
  <c r="BG41" i="1" s="1"/>
  <c r="CE41" i="1"/>
  <c r="CE22" i="1" s="1"/>
  <c r="BU41" i="1"/>
  <c r="BU27" i="1" s="1"/>
  <c r="AU41" i="1"/>
  <c r="AU22" i="1" s="1"/>
  <c r="AW41" i="1"/>
  <c r="AW22" i="1" s="1"/>
  <c r="AW20" i="1" s="1"/>
  <c r="AO27" i="1"/>
  <c r="AQ20" i="1"/>
  <c r="CG42" i="1"/>
  <c r="CG41" i="1" s="1"/>
  <c r="W41" i="1"/>
  <c r="W22" i="1" s="1"/>
  <c r="AK21" i="1"/>
  <c r="AK20" i="1" s="1"/>
  <c r="AV41" i="1"/>
  <c r="CI42" i="1"/>
  <c r="CI41" i="1" s="1"/>
  <c r="BK22" i="1"/>
  <c r="BK20" i="1" s="1"/>
  <c r="BK27" i="1"/>
  <c r="AX41" i="1"/>
  <c r="AX27" i="1" s="1"/>
  <c r="CH41" i="1"/>
  <c r="CH27" i="1" s="1"/>
  <c r="E20" i="1"/>
  <c r="AA27" i="1"/>
  <c r="BT41" i="1"/>
  <c r="BT27" i="1" s="1"/>
  <c r="AL41" i="1"/>
  <c r="AL22" i="1" s="1"/>
  <c r="X41" i="1"/>
  <c r="X27" i="1" s="1"/>
  <c r="AI41" i="1"/>
  <c r="AI22" i="1" s="1"/>
  <c r="BV41" i="1"/>
  <c r="BV22" i="1" s="1"/>
  <c r="BV20" i="1" s="1"/>
  <c r="BW41" i="1"/>
  <c r="BW22" i="1" s="1"/>
  <c r="CF41" i="1"/>
  <c r="CF22" i="1" s="1"/>
  <c r="CF20" i="1" s="1"/>
  <c r="BI41" i="1"/>
  <c r="BI22" i="1" s="1"/>
  <c r="BJ41" i="1"/>
  <c r="BJ27" i="1" s="1"/>
  <c r="BS41" i="1"/>
  <c r="BS22" i="1" s="1"/>
  <c r="BH41" i="1"/>
  <c r="BH27" i="1" s="1"/>
  <c r="AY41" i="1"/>
  <c r="AY22" i="1" s="1"/>
  <c r="BM41" i="1"/>
  <c r="BM27" i="1" s="1"/>
  <c r="AS41" i="1"/>
  <c r="AS22" i="1" s="1"/>
  <c r="AA22" i="1"/>
  <c r="Q22" i="1"/>
  <c r="Q20" i="1" s="1"/>
  <c r="G41" i="1"/>
  <c r="G22" i="1" s="1"/>
  <c r="G20" i="1" s="1"/>
  <c r="BC41" i="1"/>
  <c r="BC27" i="1" s="1"/>
  <c r="AE20" i="1"/>
  <c r="AF22" i="1"/>
  <c r="AF20" i="1" s="1"/>
  <c r="AF27" i="1"/>
  <c r="Z41" i="1"/>
  <c r="Z22" i="1" s="1"/>
  <c r="Z20" i="1" s="1"/>
  <c r="AA21" i="1"/>
  <c r="AA20" i="1" s="1"/>
  <c r="CE21" i="1"/>
  <c r="CE27" i="1"/>
  <c r="BS21" i="1"/>
  <c r="BI21" i="1"/>
  <c r="AM27" i="1"/>
  <c r="AM21" i="1"/>
  <c r="AM20" i="1" s="1"/>
  <c r="BQ27" i="1"/>
  <c r="BQ21" i="1"/>
  <c r="BQ20" i="1" s="1"/>
  <c r="AY21" i="1"/>
  <c r="W21" i="1"/>
  <c r="W20" i="1" s="1"/>
  <c r="W27" i="1"/>
  <c r="AU21" i="1"/>
  <c r="BC21" i="1"/>
  <c r="CC27" i="1"/>
  <c r="CC21" i="1"/>
  <c r="CC20" i="1" s="1"/>
  <c r="AS21" i="1"/>
  <c r="AI21" i="1"/>
  <c r="AI20" i="1" s="1"/>
  <c r="AD27" i="1"/>
  <c r="AD21" i="1"/>
  <c r="AD20" i="1" s="1"/>
  <c r="Q27" i="1"/>
  <c r="BW21" i="1"/>
  <c r="AC27" i="1"/>
  <c r="AC21" i="1"/>
  <c r="AC20" i="1" s="1"/>
  <c r="AG27" i="1"/>
  <c r="AG21" i="1"/>
  <c r="AG20" i="1" s="1"/>
  <c r="AL21" i="1"/>
  <c r="AJ21" i="1"/>
  <c r="AJ22" i="1" l="1"/>
  <c r="AJ27" i="1"/>
  <c r="Y27" i="1"/>
  <c r="AI27" i="1"/>
  <c r="CE20" i="1"/>
  <c r="Z27" i="1"/>
  <c r="G27" i="1"/>
  <c r="BU22" i="1"/>
  <c r="BU20" i="1" s="1"/>
  <c r="AL27" i="1"/>
  <c r="AJ20" i="1"/>
  <c r="AU27" i="1"/>
  <c r="AU20" i="1"/>
  <c r="AL20" i="1"/>
  <c r="BV27" i="1"/>
  <c r="BS27" i="1"/>
  <c r="BS20" i="1"/>
  <c r="AS27" i="1"/>
  <c r="AW27" i="1"/>
  <c r="BW27" i="1"/>
  <c r="BG22" i="1"/>
  <c r="BG20" i="1" s="1"/>
  <c r="BG27" i="1"/>
  <c r="AY27" i="1"/>
  <c r="AY20" i="1"/>
  <c r="CG22" i="1"/>
  <c r="CG20" i="1" s="1"/>
  <c r="CG27" i="1"/>
  <c r="BT22" i="1"/>
  <c r="BT20" i="1" s="1"/>
  <c r="BJ22" i="1"/>
  <c r="BJ20" i="1" s="1"/>
  <c r="CI22" i="1"/>
  <c r="CI20" i="1" s="1"/>
  <c r="CI27" i="1"/>
  <c r="CF27" i="1"/>
  <c r="BI27" i="1"/>
  <c r="AV22" i="1"/>
  <c r="AV20" i="1" s="1"/>
  <c r="AV27" i="1"/>
  <c r="BC22" i="1"/>
  <c r="BC20" i="1" s="1"/>
  <c r="BM22" i="1"/>
  <c r="BM20" i="1" s="1"/>
  <c r="AX22" i="1"/>
  <c r="AX20" i="1" s="1"/>
  <c r="BI20" i="1"/>
  <c r="AS20" i="1"/>
  <c r="BH22" i="1"/>
  <c r="BH20" i="1" s="1"/>
  <c r="BW20" i="1"/>
  <c r="X22" i="1"/>
  <c r="X20" i="1" s="1"/>
  <c r="CH22" i="1"/>
  <c r="CH20" i="1" s="1"/>
</calcChain>
</file>

<file path=xl/sharedStrings.xml><?xml version="1.0" encoding="utf-8"?>
<sst xmlns="http://schemas.openxmlformats.org/spreadsheetml/2006/main" count="1666" uniqueCount="335">
  <si>
    <t>Приложение  № 6</t>
  </si>
  <si>
    <t>к приказу Минэнерго России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</si>
  <si>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</si>
  <si>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ООО "Горэлектросеть" г.Новокузнецк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</si>
  <si>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</si>
  <si>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</si>
  <si>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</si>
  <si>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</si>
  <si>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</si>
  <si>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</si>
  <si>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</si>
  <si>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</si>
  <si>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2024</t>
  </si>
  <si>
    <t>год 2025</t>
  </si>
  <si>
    <t>год 2026</t>
  </si>
  <si>
    <t>год 2027</t>
  </si>
  <si>
    <t>год 2028</t>
  </si>
  <si>
    <t>год 2029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</si>
  <si>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</si>
  <si>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</si>
  <si>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</si>
  <si>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</si>
  <si>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</si>
  <si>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</si>
  <si>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</si>
  <si>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</si>
  <si>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</si>
  <si>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</si>
  <si>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</si>
  <si>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</si>
  <si>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</si>
  <si>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</si>
  <si>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</si>
  <si>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</si>
  <si>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</si>
  <si>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</si>
  <si>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</si>
  <si>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</si>
  <si>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</si>
  <si>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</si>
  <si>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</si>
  <si>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</si>
  <si>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</si>
  <si>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</si>
  <si>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</si>
  <si>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</si>
  <si>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</si>
  <si>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</si>
  <si>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</si>
  <si>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</si>
  <si>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</si>
  <si>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</si>
  <si>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</si>
  <si>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</si>
  <si>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</si>
  <si>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</si>
  <si>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</si>
  <si>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</si>
  <si>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</si>
  <si>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</si>
  <si>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</si>
  <si>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</si>
  <si>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</si>
  <si>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</si>
  <si>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</si>
  <si>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</si>
  <si>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</si>
  <si>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</si>
  <si>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</si>
  <si>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</si>
  <si>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</si>
  <si>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</si>
  <si>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</si>
  <si>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</si>
  <si>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</si>
  <si>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</si>
  <si>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</si>
  <si>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</si>
  <si>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</si>
  <si>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</si>
  <si>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</si>
  <si>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</si>
  <si>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</si>
  <si>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</si>
  <si>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</si>
  <si>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</si>
  <si>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</si>
  <si>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</si>
  <si>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</si>
  <si>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</si>
  <si>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</si>
  <si>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</si>
  <si>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</si>
  <si>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</si>
  <si>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</si>
  <si>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</si>
  <si>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</si>
  <si>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</si>
  <si>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</si>
  <si>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6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</si>
  <si>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</si>
  <si>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</si>
  <si>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</si>
  <si>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</si>
  <si>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</si>
  <si>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</si>
  <si>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</si>
  <si>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</si>
  <si>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</si>
  <si>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</si>
  <si>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</si>
  <si>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</si>
  <si>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</si>
  <si>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</si>
  <si>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</si>
  <si>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</si>
  <si>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</si>
  <si>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</si>
  <si>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</si>
  <si>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</si>
  <si>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</si>
  <si>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</si>
  <si>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</si>
  <si>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</si>
  <si>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</si>
  <si>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</si>
  <si>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</si>
  <si>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</si>
  <si>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</si>
  <si>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</si>
  <si>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</si>
  <si>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</si>
  <si>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</si>
  <si>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</si>
  <si>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</si>
  <si>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</si>
  <si>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</si>
  <si>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</si>
  <si>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</si>
  <si>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</si>
  <si>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</si>
  <si>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</si>
  <si>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</si>
  <si>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</si>
  <si>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</si>
  <si>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</si>
  <si>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</si>
  <si>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</si>
  <si>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</si>
  <si>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</si>
  <si>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</si>
  <si>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</si>
  <si>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</si>
  <si>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</si>
  <si>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</si>
  <si>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</si>
  <si>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</si>
  <si>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</si>
  <si>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</si>
  <si>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</si>
  <si>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</si>
  <si>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</si>
  <si>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</si>
  <si>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</si>
  <si>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</si>
  <si>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</si>
  <si>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</si>
  <si>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</si>
  <si>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</si>
  <si>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</si>
  <si>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</si>
  <si>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</si>
  <si>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</si>
  <si>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</si>
  <si>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</si>
  <si>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</si>
  <si>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</si>
  <si>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</si>
  <si>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</si>
  <si>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</si>
  <si>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</si>
  <si>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</si>
  <si>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</si>
  <si>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</si>
  <si>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</si>
  <si>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</si>
  <si>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</si>
  <si>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</si>
  <si>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</si>
  <si>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</si>
  <si>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</si>
  <si>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</si>
  <si>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</si>
  <si>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</si>
  <si>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</si>
  <si>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</si>
  <si>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</si>
  <si>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</si>
  <si>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</si>
  <si>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</si>
  <si>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</si>
  <si>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</si>
  <si>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</si>
  <si>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</si>
  <si>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</si>
  <si>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</si>
  <si>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</si>
  <si>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</si>
  <si>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</si>
  <si>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</si>
  <si>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</si>
  <si>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</si>
  <si>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</si>
  <si>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</si>
  <si>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</si>
  <si>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</si>
  <si>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</si>
  <si>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</si>
  <si>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</si>
  <si>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</si>
  <si>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</si>
  <si>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</si>
  <si>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</si>
  <si>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</si>
  <si>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</si>
  <si>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</si>
  <si>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</si>
  <si>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</si>
  <si>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</si>
  <si>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</si>
  <si>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</si>
  <si>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</si>
  <si>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</si>
  <si>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</si>
  <si>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</si>
  <si>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</si>
  <si>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</si>
  <si>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</si>
  <si>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</si>
  <si>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</si>
  <si>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</si>
  <si>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</si>
  <si>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</si>
  <si>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</si>
  <si>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</si>
  <si>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</si>
  <si>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</si>
  <si>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</si>
  <si>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</si>
  <si>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</si>
  <si>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</si>
  <si>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</si>
  <si>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</si>
  <si>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</si>
  <si>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</si>
  <si>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</si>
  <si>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</si>
  <si>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</si>
  <si>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</si>
  <si>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</si>
  <si>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</si>
  <si>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</si>
  <si>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</si>
  <si>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</si>
  <si>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</si>
  <si>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</si>
  <si>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</si>
  <si>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</si>
  <si>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</si>
  <si>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</si>
  <si>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</si>
  <si>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</si>
  <si>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</si>
  <si>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</si>
  <si>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</si>
  <si>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</si>
  <si>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</si>
  <si>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</si>
  <si>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</si>
  <si>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</si>
  <si>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</si>
  <si>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</si>
  <si>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</si>
  <si>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</si>
  <si>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</si>
  <si>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</si>
  <si>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</si>
  <si>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</si>
  <si>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</si>
  <si>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</si>
  <si>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</si>
  <si>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</si>
  <si>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</si>
  <si>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</si>
  <si>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</si>
  <si>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</si>
  <si>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</si>
  <si>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</si>
  <si>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</si>
  <si>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полное наименование субъекта электроэнергетики</t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</si>
  <si>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</si>
  <si>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</si>
  <si>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</si>
  <si>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</si>
  <si>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</si>
  <si>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</si>
  <si>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</si>
  <si>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</si>
  <si>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</si>
  <si>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</si>
  <si>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</si>
  <si>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</si>
  <si>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</si>
  <si>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</si>
  <si>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</si>
  <si>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</si>
  <si>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</si>
  <si>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Год раскрытия информации: 2025 год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</si>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</sst>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78">
    <xf numFmtId="0" fontId="0" fillId="0" borderId="0" xfId="0"/>
    <xf numFmtId="0" fontId="1" fillId="0" borderId="0" xfId="0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/>
    <xf numFmtId="0" fontId="1" fillId="0" borderId="0" xfId="1" applyFont="1" applyFill="1"/>
    <xf numFmtId="0" fontId="6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left" vertical="top"/>
    </xf>
    <xf numFmtId="0" fontId="9" fillId="0" borderId="0" xfId="1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7" fillId="0" borderId="0" xfId="2" applyFont="1" applyFill="1" applyAlignment="1">
      <alignment vertical="top"/>
    </xf>
    <xf numFmtId="0" fontId="10" fillId="0" borderId="0" xfId="0" applyFont="1" applyFill="1" applyAlignment="1"/>
    <xf numFmtId="0" fontId="9" fillId="0" borderId="0" xfId="0" applyFont="1" applyFill="1"/>
    <xf numFmtId="1" fontId="9" fillId="0" borderId="0" xfId="0" applyNumberFormat="1" applyFont="1" applyFill="1"/>
    <xf numFmtId="0" fontId="9" fillId="0" borderId="0" xfId="1" applyFont="1" applyFill="1" applyAlignment="1">
      <alignment horizontal="right" vertical="center"/>
    </xf>
    <xf numFmtId="0" fontId="1" fillId="0" borderId="0" xfId="0" applyFont="1" applyFill="1"/>
    <xf numFmtId="0" fontId="13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1" fontId="14" fillId="0" borderId="1" xfId="4" applyNumberFormat="1" applyFont="1" applyFill="1" applyBorder="1" applyAlignment="1">
      <alignment horizontal="center" vertical="center" textRotation="90" wrapText="1"/>
    </xf>
    <xf numFmtId="0" fontId="14" fillId="0" borderId="1" xfId="4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16" fillId="0" borderId="0" xfId="4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4" fillId="0" borderId="1" xfId="4" applyFont="1" applyFill="1" applyBorder="1" applyAlignment="1">
      <alignment horizontal="center" vertical="center"/>
    </xf>
    <xf numFmtId="1" fontId="14" fillId="0" borderId="1" xfId="4" applyNumberFormat="1" applyFont="1" applyFill="1" applyBorder="1" applyAlignment="1">
      <alignment horizontal="center" vertical="center"/>
    </xf>
    <xf numFmtId="49" fontId="14" fillId="0" borderId="1" xfId="4" applyNumberFormat="1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2" fontId="16" fillId="0" borderId="0" xfId="4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1" fontId="1" fillId="0" borderId="0" xfId="0" applyNumberFormat="1" applyFont="1" applyFill="1"/>
    <xf numFmtId="0" fontId="18" fillId="0" borderId="1" xfId="2" applyFont="1" applyFill="1" applyBorder="1" applyAlignment="1">
      <alignment horizontal="center" vertical="center"/>
    </xf>
    <xf numFmtId="2" fontId="17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14" fillId="0" borderId="1" xfId="4" applyFont="1" applyFill="1" applyBorder="1" applyAlignment="1">
      <alignment horizontal="center" vertical="top"/>
    </xf>
    <xf numFmtId="0" fontId="14" fillId="0" borderId="10" xfId="4" applyFont="1" applyFill="1" applyBorder="1" applyAlignment="1">
      <alignment horizontal="center" vertical="top"/>
    </xf>
    <xf numFmtId="0" fontId="14" fillId="0" borderId="11" xfId="4" applyFont="1" applyFill="1" applyBorder="1" applyAlignment="1">
      <alignment horizontal="center" vertical="top"/>
    </xf>
    <xf numFmtId="0" fontId="14" fillId="0" borderId="12" xfId="4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15" fillId="0" borderId="0" xfId="4" applyFont="1" applyFill="1" applyBorder="1" applyAlignment="1">
      <alignment horizontal="center" vertical="top"/>
    </xf>
    <xf numFmtId="0" fontId="16" fillId="0" borderId="0" xfId="4" applyFont="1" applyFill="1" applyBorder="1" applyAlignment="1">
      <alignment horizontal="center" vertical="top"/>
    </xf>
    <xf numFmtId="0" fontId="16" fillId="0" borderId="0" xfId="4" applyFont="1" applyFill="1" applyBorder="1" applyAlignment="1">
      <alignment horizontal="center" vertical="top" wrapText="1"/>
    </xf>
    <xf numFmtId="0" fontId="12" fillId="0" borderId="0" xfId="2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9" fillId="0" borderId="0" xfId="1" applyFont="1" applyFill="1" applyAlignment="1">
      <alignment horizontal="center" wrapText="1"/>
    </xf>
    <xf numFmtId="0" fontId="9" fillId="0" borderId="8" xfId="1" applyFont="1" applyFill="1" applyBorder="1" applyAlignment="1">
      <alignment horizontal="center" wrapText="1"/>
    </xf>
    <xf numFmtId="0" fontId="5" fillId="0" borderId="0" xfId="3" applyFont="1" applyFill="1" applyBorder="1" applyAlignment="1">
      <alignment horizontal="center"/>
    </xf>
    <xf numFmtId="0" fontId="14" fillId="0" borderId="1" xfId="4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center" vertical="top" wrapText="1"/>
    </xf>
    <xf numFmtId="0" fontId="14" fillId="0" borderId="3" xfId="4" applyFont="1" applyFill="1" applyBorder="1" applyAlignment="1">
      <alignment horizontal="center" vertical="top" wrapText="1"/>
    </xf>
    <xf numFmtId="0" fontId="14" fillId="0" borderId="4" xfId="4" applyFont="1" applyFill="1" applyBorder="1" applyAlignment="1">
      <alignment horizontal="center" vertical="top" wrapText="1"/>
    </xf>
    <xf numFmtId="0" fontId="14" fillId="0" borderId="5" xfId="4" applyFont="1" applyFill="1" applyBorder="1" applyAlignment="1">
      <alignment horizontal="center" vertical="top" wrapText="1"/>
    </xf>
    <xf numFmtId="0" fontId="14" fillId="0" borderId="0" xfId="4" applyFont="1" applyFill="1" applyBorder="1" applyAlignment="1">
      <alignment horizontal="center" vertical="top" wrapText="1"/>
    </xf>
    <xf numFmtId="0" fontId="14" fillId="0" borderId="6" xfId="4" applyFont="1" applyFill="1" applyBorder="1" applyAlignment="1">
      <alignment horizontal="center" vertical="top" wrapText="1"/>
    </xf>
    <xf numFmtId="0" fontId="14" fillId="0" borderId="7" xfId="4" applyFont="1" applyFill="1" applyBorder="1" applyAlignment="1">
      <alignment horizontal="center" vertical="top" wrapText="1"/>
    </xf>
    <xf numFmtId="0" fontId="14" fillId="0" borderId="8" xfId="4" applyFont="1" applyFill="1" applyBorder="1" applyAlignment="1">
      <alignment horizontal="center" vertical="top" wrapText="1"/>
    </xf>
    <xf numFmtId="0" fontId="14" fillId="0" borderId="9" xfId="4" applyFont="1" applyFill="1" applyBorder="1" applyAlignment="1">
      <alignment horizontal="center" vertical="top" wrapText="1"/>
    </xf>
    <xf numFmtId="0" fontId="9" fillId="0" borderId="2" xfId="3" applyFont="1" applyFill="1" applyBorder="1" applyAlignment="1">
      <alignment horizontal="center" vertical="top"/>
    </xf>
    <xf numFmtId="0" fontId="9" fillId="0" borderId="3" xfId="3" applyFont="1" applyFill="1" applyBorder="1" applyAlignment="1">
      <alignment horizontal="center" vertical="top"/>
    </xf>
    <xf numFmtId="0" fontId="9" fillId="0" borderId="4" xfId="3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7" fillId="0" borderId="3" xfId="2" applyFont="1" applyFill="1" applyBorder="1" applyAlignment="1">
      <alignment horizontal="center" vertical="top"/>
    </xf>
    <xf numFmtId="0" fontId="9" fillId="0" borderId="0" xfId="1" applyFont="1" applyFill="1" applyAlignment="1">
      <alignment horizontal="right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X135"/>
  <sheetViews>
    <sheetView showGridLines="0" tabSelected="1" view="pageBreakPreview" zoomScaleNormal="100" zoomScaleSheetLayoutView="100" workbookViewId="0">
      <selection activeCell="B5" sqref="B5"/>
    </sheetView>
  </sheetViews>
  <sheetFormatPr defaultRowHeight="15.75" outlineLevelRow="1"/>
  <cols>
    <col min="1" max="1" width="6.75" style="15" customWidth="1"/>
    <col min="2" max="2" width="33.125" style="15" customWidth="1"/>
    <col min="3" max="3" width="14" style="15" customWidth="1"/>
    <col min="4" max="27" width="5.75" style="15" customWidth="1"/>
    <col min="28" max="28" width="5.75" style="43" customWidth="1"/>
    <col min="29" max="33" width="5.75" style="15" customWidth="1"/>
    <col min="34" max="34" width="5.75" style="43" customWidth="1"/>
    <col min="35" max="38" width="5.75" style="15" customWidth="1"/>
    <col min="39" max="39" width="6.625" style="15" customWidth="1"/>
    <col min="40" max="40" width="7.625" style="43" customWidth="1"/>
    <col min="41" max="45" width="5.75" style="15" customWidth="1"/>
    <col min="46" max="46" width="5.75" style="43" customWidth="1"/>
    <col min="47" max="50" width="5.75" style="15" customWidth="1"/>
    <col min="51" max="51" width="6.5" style="15" customWidth="1"/>
    <col min="52" max="52" width="7.25" style="43" customWidth="1"/>
    <col min="53" max="54" width="6" style="15" customWidth="1"/>
    <col min="55" max="55" width="8.25" style="15" customWidth="1"/>
    <col min="56" max="57" width="6" style="15" customWidth="1"/>
    <col min="58" max="58" width="6" style="43" customWidth="1"/>
    <col min="59" max="63" width="6" style="15" customWidth="1"/>
    <col min="64" max="64" width="7.25" style="15" customWidth="1"/>
    <col min="65" max="75" width="6" style="15" customWidth="1"/>
    <col min="76" max="76" width="6" style="43" customWidth="1"/>
    <col min="77" max="81" width="6" style="15" customWidth="1"/>
    <col min="82" max="82" width="6" style="43" customWidth="1"/>
    <col min="83" max="87" width="6" style="15" customWidth="1"/>
    <col min="88" max="88" width="28.875" style="15" customWidth="1"/>
    <col min="89" max="16384" width="9" style="15"/>
  </cols>
  <sheetData>
    <row r="1" spans="1:128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3"/>
      <c r="AC1" s="12"/>
      <c r="AD1" s="12"/>
      <c r="AE1" s="12"/>
      <c r="AF1" s="12"/>
      <c r="AG1" s="12"/>
      <c r="AH1" s="13"/>
      <c r="AI1" s="12"/>
      <c r="AJ1" s="12"/>
      <c r="AK1" s="12"/>
      <c r="AL1" s="12"/>
      <c r="AM1" s="12"/>
      <c r="AN1" s="13"/>
      <c r="AO1" s="12"/>
      <c r="AP1" s="12"/>
      <c r="AQ1" s="12"/>
      <c r="AR1" s="12"/>
      <c r="AS1" s="12"/>
      <c r="AT1" s="13"/>
      <c r="AU1" s="12"/>
      <c r="AV1" s="12"/>
      <c r="AW1" s="12"/>
      <c r="AX1" s="12"/>
      <c r="AY1" s="12"/>
      <c r="AZ1" s="13"/>
      <c r="BA1" s="12"/>
      <c r="BB1" s="12"/>
      <c r="BC1" s="12"/>
      <c r="BD1" s="12"/>
      <c r="BE1" s="12"/>
      <c r="BF1" s="13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3"/>
      <c r="BY1" s="12"/>
      <c r="BZ1" s="12"/>
      <c r="CA1" s="12"/>
      <c r="CB1" s="12"/>
      <c r="CC1" s="12"/>
      <c r="CD1" s="13"/>
      <c r="CE1" s="12"/>
      <c r="CF1" s="12"/>
      <c r="CG1" s="12"/>
      <c r="CH1" s="12"/>
      <c r="CI1" s="12"/>
      <c r="CJ1" s="14" t="s">
        <v>0</v>
      </c>
    </row>
    <row r="2" spans="1:128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3"/>
      <c r="AC2" s="12"/>
      <c r="AD2" s="12"/>
      <c r="AE2" s="12"/>
      <c r="AF2" s="12"/>
      <c r="AG2" s="12"/>
      <c r="AH2" s="13"/>
      <c r="AI2" s="12"/>
      <c r="AJ2" s="12"/>
      <c r="AK2" s="12"/>
      <c r="AL2" s="12"/>
      <c r="AM2" s="12"/>
      <c r="AN2" s="13"/>
      <c r="AO2" s="12"/>
      <c r="AP2" s="12"/>
      <c r="AQ2" s="12"/>
      <c r="AR2" s="12"/>
      <c r="AS2" s="12"/>
      <c r="AT2" s="13"/>
      <c r="AU2" s="12"/>
      <c r="AV2" s="12"/>
      <c r="AW2" s="12"/>
      <c r="AX2" s="12"/>
      <c r="AY2" s="12"/>
      <c r="AZ2" s="13"/>
      <c r="BA2" s="12"/>
      <c r="BB2" s="12"/>
      <c r="BC2" s="12"/>
      <c r="BD2" s="12"/>
      <c r="BE2" s="12"/>
      <c r="BF2" s="13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3"/>
      <c r="BY2" s="12"/>
      <c r="BZ2" s="12"/>
      <c r="CA2" s="12"/>
      <c r="CB2" s="12"/>
      <c r="CC2" s="12"/>
      <c r="CD2" s="13"/>
      <c r="CE2" s="12"/>
      <c r="CF2" s="12"/>
      <c r="CG2" s="12"/>
      <c r="CH2" s="12"/>
      <c r="CI2" s="77" t="s">
        <v>1</v>
      </c>
      <c r="CJ2" s="77"/>
    </row>
    <row r="3" spans="1:12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3"/>
      <c r="AC3" s="12"/>
      <c r="AD3" s="12"/>
      <c r="AE3" s="12"/>
      <c r="AF3" s="12"/>
      <c r="AG3" s="12"/>
      <c r="AH3" s="13"/>
      <c r="AI3" s="12"/>
      <c r="AJ3" s="12"/>
      <c r="AK3" s="12"/>
      <c r="AL3" s="12"/>
      <c r="AM3" s="12"/>
      <c r="AN3" s="13"/>
      <c r="AO3" s="12"/>
      <c r="AP3" s="12"/>
      <c r="AQ3" s="12"/>
      <c r="AR3" s="12"/>
      <c r="AS3" s="12"/>
      <c r="AT3" s="13"/>
      <c r="AU3" s="12"/>
      <c r="AV3" s="12"/>
      <c r="AW3" s="12"/>
      <c r="AX3" s="12"/>
      <c r="AY3" s="12"/>
      <c r="AZ3" s="13"/>
      <c r="BA3" s="12"/>
      <c r="BB3" s="12"/>
      <c r="BC3" s="12"/>
      <c r="BD3" s="12"/>
      <c r="BE3" s="12"/>
      <c r="BF3" s="13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3"/>
      <c r="BY3" s="12"/>
      <c r="BZ3" s="12"/>
      <c r="CA3" s="12"/>
      <c r="CB3" s="12"/>
      <c r="CC3" s="12"/>
      <c r="CD3" s="13"/>
      <c r="CE3" s="12"/>
      <c r="CF3" s="12"/>
      <c r="CG3" s="12"/>
      <c r="CH3" s="12"/>
      <c r="CI3" s="77" t="s">
        <v>300</v>
      </c>
      <c r="CJ3" s="77"/>
    </row>
    <row r="4" spans="1:128" s="1" customFormat="1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</row>
    <row r="5" spans="1:128" s="4" customFormat="1" ht="18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128" s="16" customFormat="1" ht="18.75">
      <c r="A6" s="57" t="s">
        <v>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"/>
      <c r="CL6" s="5"/>
      <c r="CM6" s="5"/>
      <c r="CN6" s="5"/>
      <c r="CO6" s="5"/>
      <c r="CP6" s="5"/>
      <c r="CQ6" s="5"/>
    </row>
    <row r="7" spans="1:128" s="16" customForma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76" t="s">
        <v>299</v>
      </c>
      <c r="AP7" s="76"/>
      <c r="AQ7" s="76"/>
      <c r="AR7" s="76"/>
      <c r="AS7" s="76"/>
      <c r="AT7" s="76"/>
      <c r="AU7" s="76"/>
      <c r="AV7" s="76"/>
      <c r="AW7" s="10"/>
      <c r="AX7" s="10"/>
      <c r="AY7" s="10"/>
      <c r="AZ7" s="10"/>
      <c r="BA7" s="10"/>
      <c r="BB7" s="10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</row>
    <row r="8" spans="1:128" s="4" customForma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128" s="16" customFormat="1" ht="18.75">
      <c r="A9" s="57" t="s">
        <v>317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8"/>
      <c r="CL9" s="8"/>
      <c r="CM9" s="8"/>
      <c r="CN9" s="8"/>
      <c r="CO9" s="8"/>
      <c r="CP9" s="8"/>
      <c r="CQ9" s="8"/>
    </row>
    <row r="10" spans="1:128" s="4" customFormat="1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59" t="s">
        <v>334</v>
      </c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</row>
    <row r="11" spans="1:128" s="1" customFormat="1" ht="18.7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 t="s">
        <v>4</v>
      </c>
      <c r="AH11" s="11"/>
      <c r="AI11" s="11"/>
      <c r="AJ11" s="11"/>
      <c r="AK11" s="11"/>
      <c r="AL11" s="11"/>
      <c r="AM11" s="11"/>
      <c r="AN11" s="11"/>
      <c r="AO11" s="11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</row>
    <row r="12" spans="1:128" s="1" customForma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58" t="s">
        <v>5</v>
      </c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</row>
    <row r="13" spans="1:128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12"/>
    </row>
    <row r="14" spans="1:128" s="17" customFormat="1" ht="38.25" customHeight="1">
      <c r="A14" s="62" t="s">
        <v>6</v>
      </c>
      <c r="B14" s="62" t="s">
        <v>7</v>
      </c>
      <c r="C14" s="62" t="s">
        <v>8</v>
      </c>
      <c r="D14" s="63" t="s">
        <v>9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72" t="s">
        <v>10</v>
      </c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4"/>
      <c r="CJ14" s="46" t="s">
        <v>11</v>
      </c>
    </row>
    <row r="15" spans="1:128" s="17" customFormat="1" ht="15.75" customHeight="1">
      <c r="A15" s="62"/>
      <c r="B15" s="62"/>
      <c r="C15" s="62"/>
      <c r="D15" s="66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47" t="s">
        <v>12</v>
      </c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 t="s">
        <v>13</v>
      </c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 t="s">
        <v>14</v>
      </c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 t="s">
        <v>15</v>
      </c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 t="s">
        <v>16</v>
      </c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 t="s">
        <v>17</v>
      </c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6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</row>
    <row r="16" spans="1:128" s="17" customFormat="1">
      <c r="A16" s="62"/>
      <c r="B16" s="62"/>
      <c r="C16" s="62"/>
      <c r="D16" s="69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6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</row>
    <row r="17" spans="1:128" s="17" customFormat="1" ht="39" customHeight="1">
      <c r="A17" s="62"/>
      <c r="B17" s="62"/>
      <c r="C17" s="62"/>
      <c r="D17" s="48" t="s">
        <v>18</v>
      </c>
      <c r="E17" s="49"/>
      <c r="F17" s="49"/>
      <c r="G17" s="49"/>
      <c r="H17" s="49"/>
      <c r="I17" s="50"/>
      <c r="J17" s="51" t="s">
        <v>19</v>
      </c>
      <c r="K17" s="52"/>
      <c r="L17" s="52"/>
      <c r="M17" s="52"/>
      <c r="N17" s="52"/>
      <c r="O17" s="53"/>
      <c r="P17" s="48" t="s">
        <v>18</v>
      </c>
      <c r="Q17" s="49"/>
      <c r="R17" s="49"/>
      <c r="S17" s="49"/>
      <c r="T17" s="49"/>
      <c r="U17" s="50"/>
      <c r="V17" s="46" t="s">
        <v>19</v>
      </c>
      <c r="W17" s="46"/>
      <c r="X17" s="46"/>
      <c r="Y17" s="46"/>
      <c r="Z17" s="46"/>
      <c r="AA17" s="46"/>
      <c r="AB17" s="48" t="s">
        <v>18</v>
      </c>
      <c r="AC17" s="49"/>
      <c r="AD17" s="49"/>
      <c r="AE17" s="49"/>
      <c r="AF17" s="49"/>
      <c r="AG17" s="50"/>
      <c r="AH17" s="46" t="s">
        <v>19</v>
      </c>
      <c r="AI17" s="46"/>
      <c r="AJ17" s="46"/>
      <c r="AK17" s="46"/>
      <c r="AL17" s="46"/>
      <c r="AM17" s="46"/>
      <c r="AN17" s="48" t="s">
        <v>18</v>
      </c>
      <c r="AO17" s="49"/>
      <c r="AP17" s="49"/>
      <c r="AQ17" s="49"/>
      <c r="AR17" s="49"/>
      <c r="AS17" s="50"/>
      <c r="AT17" s="46" t="s">
        <v>19</v>
      </c>
      <c r="AU17" s="46"/>
      <c r="AV17" s="46"/>
      <c r="AW17" s="46"/>
      <c r="AX17" s="46"/>
      <c r="AY17" s="46"/>
      <c r="AZ17" s="48" t="s">
        <v>18</v>
      </c>
      <c r="BA17" s="49"/>
      <c r="BB17" s="49"/>
      <c r="BC17" s="49"/>
      <c r="BD17" s="49"/>
      <c r="BE17" s="50"/>
      <c r="BF17" s="46" t="s">
        <v>19</v>
      </c>
      <c r="BG17" s="46"/>
      <c r="BH17" s="46"/>
      <c r="BI17" s="46"/>
      <c r="BJ17" s="46"/>
      <c r="BK17" s="46"/>
      <c r="BL17" s="48" t="s">
        <v>18</v>
      </c>
      <c r="BM17" s="49"/>
      <c r="BN17" s="49"/>
      <c r="BO17" s="49"/>
      <c r="BP17" s="49"/>
      <c r="BQ17" s="50"/>
      <c r="BR17" s="46" t="s">
        <v>19</v>
      </c>
      <c r="BS17" s="46"/>
      <c r="BT17" s="46"/>
      <c r="BU17" s="46"/>
      <c r="BV17" s="46"/>
      <c r="BW17" s="46"/>
      <c r="BX17" s="48" t="s">
        <v>18</v>
      </c>
      <c r="BY17" s="49"/>
      <c r="BZ17" s="49"/>
      <c r="CA17" s="49"/>
      <c r="CB17" s="49"/>
      <c r="CC17" s="50"/>
      <c r="CD17" s="46" t="s">
        <v>19</v>
      </c>
      <c r="CE17" s="46"/>
      <c r="CF17" s="46"/>
      <c r="CG17" s="46"/>
      <c r="CH17" s="46"/>
      <c r="CI17" s="46"/>
      <c r="CJ17" s="46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6"/>
      <c r="DS17" s="56"/>
      <c r="DT17" s="56"/>
      <c r="DU17" s="56"/>
      <c r="DV17" s="56"/>
      <c r="DW17" s="56"/>
      <c r="DX17" s="56"/>
    </row>
    <row r="18" spans="1:128" ht="54.75" customHeight="1">
      <c r="A18" s="62"/>
      <c r="B18" s="62"/>
      <c r="C18" s="62"/>
      <c r="D18" s="18" t="s">
        <v>20</v>
      </c>
      <c r="E18" s="19" t="s">
        <v>21</v>
      </c>
      <c r="F18" s="19" t="s">
        <v>22</v>
      </c>
      <c r="G18" s="20" t="s">
        <v>23</v>
      </c>
      <c r="H18" s="19" t="s">
        <v>24</v>
      </c>
      <c r="I18" s="19" t="s">
        <v>25</v>
      </c>
      <c r="J18" s="18" t="s">
        <v>20</v>
      </c>
      <c r="K18" s="19" t="s">
        <v>21</v>
      </c>
      <c r="L18" s="19" t="s">
        <v>22</v>
      </c>
      <c r="M18" s="20" t="s">
        <v>23</v>
      </c>
      <c r="N18" s="19" t="s">
        <v>24</v>
      </c>
      <c r="O18" s="19" t="s">
        <v>25</v>
      </c>
      <c r="P18" s="18" t="s">
        <v>20</v>
      </c>
      <c r="Q18" s="19" t="s">
        <v>21</v>
      </c>
      <c r="R18" s="19" t="s">
        <v>22</v>
      </c>
      <c r="S18" s="20" t="s">
        <v>23</v>
      </c>
      <c r="T18" s="19" t="s">
        <v>24</v>
      </c>
      <c r="U18" s="19" t="s">
        <v>25</v>
      </c>
      <c r="V18" s="18" t="s">
        <v>20</v>
      </c>
      <c r="W18" s="19" t="s">
        <v>21</v>
      </c>
      <c r="X18" s="19" t="s">
        <v>22</v>
      </c>
      <c r="Y18" s="20" t="s">
        <v>23</v>
      </c>
      <c r="Z18" s="19" t="s">
        <v>24</v>
      </c>
      <c r="AA18" s="19" t="s">
        <v>25</v>
      </c>
      <c r="AB18" s="18" t="s">
        <v>20</v>
      </c>
      <c r="AC18" s="19" t="s">
        <v>21</v>
      </c>
      <c r="AD18" s="19" t="s">
        <v>22</v>
      </c>
      <c r="AE18" s="20" t="s">
        <v>23</v>
      </c>
      <c r="AF18" s="19" t="s">
        <v>24</v>
      </c>
      <c r="AG18" s="19" t="s">
        <v>25</v>
      </c>
      <c r="AH18" s="18" t="s">
        <v>20</v>
      </c>
      <c r="AI18" s="19" t="s">
        <v>21</v>
      </c>
      <c r="AJ18" s="19" t="s">
        <v>22</v>
      </c>
      <c r="AK18" s="20" t="s">
        <v>23</v>
      </c>
      <c r="AL18" s="19" t="s">
        <v>24</v>
      </c>
      <c r="AM18" s="19" t="s">
        <v>25</v>
      </c>
      <c r="AN18" s="18" t="s">
        <v>20</v>
      </c>
      <c r="AO18" s="19" t="s">
        <v>21</v>
      </c>
      <c r="AP18" s="19" t="s">
        <v>22</v>
      </c>
      <c r="AQ18" s="20" t="s">
        <v>23</v>
      </c>
      <c r="AR18" s="19" t="s">
        <v>24</v>
      </c>
      <c r="AS18" s="19" t="s">
        <v>25</v>
      </c>
      <c r="AT18" s="18" t="s">
        <v>20</v>
      </c>
      <c r="AU18" s="19" t="s">
        <v>21</v>
      </c>
      <c r="AV18" s="19" t="s">
        <v>22</v>
      </c>
      <c r="AW18" s="20" t="s">
        <v>23</v>
      </c>
      <c r="AX18" s="19" t="s">
        <v>24</v>
      </c>
      <c r="AY18" s="19" t="s">
        <v>25</v>
      </c>
      <c r="AZ18" s="18" t="s">
        <v>20</v>
      </c>
      <c r="BA18" s="19" t="s">
        <v>21</v>
      </c>
      <c r="BB18" s="19" t="s">
        <v>22</v>
      </c>
      <c r="BC18" s="20" t="s">
        <v>23</v>
      </c>
      <c r="BD18" s="19" t="s">
        <v>24</v>
      </c>
      <c r="BE18" s="19" t="s">
        <v>25</v>
      </c>
      <c r="BF18" s="18" t="s">
        <v>20</v>
      </c>
      <c r="BG18" s="19" t="s">
        <v>21</v>
      </c>
      <c r="BH18" s="19" t="s">
        <v>22</v>
      </c>
      <c r="BI18" s="20" t="s">
        <v>23</v>
      </c>
      <c r="BJ18" s="19" t="s">
        <v>24</v>
      </c>
      <c r="BK18" s="19" t="s">
        <v>25</v>
      </c>
      <c r="BL18" s="18" t="s">
        <v>20</v>
      </c>
      <c r="BM18" s="19" t="s">
        <v>21</v>
      </c>
      <c r="BN18" s="19" t="s">
        <v>22</v>
      </c>
      <c r="BO18" s="20" t="s">
        <v>23</v>
      </c>
      <c r="BP18" s="19" t="s">
        <v>24</v>
      </c>
      <c r="BQ18" s="19" t="s">
        <v>25</v>
      </c>
      <c r="BR18" s="18" t="s">
        <v>20</v>
      </c>
      <c r="BS18" s="19" t="s">
        <v>21</v>
      </c>
      <c r="BT18" s="19" t="s">
        <v>22</v>
      </c>
      <c r="BU18" s="20" t="s">
        <v>23</v>
      </c>
      <c r="BV18" s="19" t="s">
        <v>24</v>
      </c>
      <c r="BW18" s="19" t="s">
        <v>25</v>
      </c>
      <c r="BX18" s="18" t="s">
        <v>20</v>
      </c>
      <c r="BY18" s="19" t="s">
        <v>21</v>
      </c>
      <c r="BZ18" s="19" t="s">
        <v>22</v>
      </c>
      <c r="CA18" s="20" t="s">
        <v>23</v>
      </c>
      <c r="CB18" s="19" t="s">
        <v>24</v>
      </c>
      <c r="CC18" s="19" t="s">
        <v>26</v>
      </c>
      <c r="CD18" s="18" t="s">
        <v>20</v>
      </c>
      <c r="CE18" s="19" t="s">
        <v>21</v>
      </c>
      <c r="CF18" s="19" t="s">
        <v>22</v>
      </c>
      <c r="CG18" s="20" t="s">
        <v>23</v>
      </c>
      <c r="CH18" s="19" t="s">
        <v>24</v>
      </c>
      <c r="CI18" s="19" t="s">
        <v>26</v>
      </c>
      <c r="CJ18" s="46"/>
      <c r="CW18" s="21"/>
      <c r="CX18" s="21"/>
      <c r="CY18" s="21"/>
      <c r="CZ18" s="22"/>
      <c r="DA18" s="22"/>
      <c r="DB18" s="22"/>
      <c r="DC18" s="21"/>
      <c r="DD18" s="21"/>
      <c r="DE18" s="21"/>
      <c r="DF18" s="21"/>
      <c r="DG18" s="22"/>
      <c r="DH18" s="22"/>
      <c r="DI18" s="22"/>
      <c r="DJ18" s="21"/>
      <c r="DK18" s="21"/>
      <c r="DL18" s="21"/>
      <c r="DM18" s="21"/>
      <c r="DN18" s="22"/>
      <c r="DO18" s="22"/>
      <c r="DP18" s="22"/>
      <c r="DQ18" s="21"/>
      <c r="DR18" s="21"/>
      <c r="DS18" s="21"/>
      <c r="DT18" s="21"/>
      <c r="DU18" s="22"/>
      <c r="DV18" s="22"/>
      <c r="DW18" s="22"/>
      <c r="DX18" s="21"/>
    </row>
    <row r="19" spans="1:128">
      <c r="A19" s="23">
        <v>1</v>
      </c>
      <c r="B19" s="23">
        <v>2</v>
      </c>
      <c r="C19" s="23">
        <v>3</v>
      </c>
      <c r="D19" s="24" t="s">
        <v>27</v>
      </c>
      <c r="E19" s="25" t="s">
        <v>28</v>
      </c>
      <c r="F19" s="25" t="s">
        <v>29</v>
      </c>
      <c r="G19" s="25" t="s">
        <v>30</v>
      </c>
      <c r="H19" s="25" t="s">
        <v>31</v>
      </c>
      <c r="I19" s="25" t="s">
        <v>32</v>
      </c>
      <c r="J19" s="24" t="s">
        <v>33</v>
      </c>
      <c r="K19" s="25" t="s">
        <v>34</v>
      </c>
      <c r="L19" s="25" t="s">
        <v>35</v>
      </c>
      <c r="M19" s="25" t="s">
        <v>36</v>
      </c>
      <c r="N19" s="25" t="s">
        <v>37</v>
      </c>
      <c r="O19" s="25" t="s">
        <v>38</v>
      </c>
      <c r="P19" s="25" t="s">
        <v>39</v>
      </c>
      <c r="Q19" s="25" t="s">
        <v>40</v>
      </c>
      <c r="R19" s="25" t="s">
        <v>41</v>
      </c>
      <c r="S19" s="25" t="s">
        <v>42</v>
      </c>
      <c r="T19" s="25" t="s">
        <v>43</v>
      </c>
      <c r="U19" s="25" t="s">
        <v>44</v>
      </c>
      <c r="V19" s="25" t="s">
        <v>45</v>
      </c>
      <c r="W19" s="25" t="s">
        <v>46</v>
      </c>
      <c r="X19" s="25" t="s">
        <v>47</v>
      </c>
      <c r="Y19" s="25" t="s">
        <v>48</v>
      </c>
      <c r="Z19" s="25" t="s">
        <v>49</v>
      </c>
      <c r="AA19" s="25" t="s">
        <v>50</v>
      </c>
      <c r="AB19" s="25" t="s">
        <v>51</v>
      </c>
      <c r="AC19" s="25" t="s">
        <v>52</v>
      </c>
      <c r="AD19" s="25" t="s">
        <v>53</v>
      </c>
      <c r="AE19" s="25" t="s">
        <v>54</v>
      </c>
      <c r="AF19" s="25" t="s">
        <v>55</v>
      </c>
      <c r="AG19" s="25" t="s">
        <v>56</v>
      </c>
      <c r="AH19" s="25" t="s">
        <v>57</v>
      </c>
      <c r="AI19" s="25" t="s">
        <v>58</v>
      </c>
      <c r="AJ19" s="25" t="s">
        <v>59</v>
      </c>
      <c r="AK19" s="25" t="s">
        <v>60</v>
      </c>
      <c r="AL19" s="25" t="s">
        <v>61</v>
      </c>
      <c r="AM19" s="25" t="s">
        <v>62</v>
      </c>
      <c r="AN19" s="25" t="s">
        <v>63</v>
      </c>
      <c r="AO19" s="25" t="s">
        <v>64</v>
      </c>
      <c r="AP19" s="25" t="s">
        <v>65</v>
      </c>
      <c r="AQ19" s="25" t="s">
        <v>66</v>
      </c>
      <c r="AR19" s="25" t="s">
        <v>67</v>
      </c>
      <c r="AS19" s="25" t="s">
        <v>68</v>
      </c>
      <c r="AT19" s="25" t="s">
        <v>69</v>
      </c>
      <c r="AU19" s="25" t="s">
        <v>70</v>
      </c>
      <c r="AV19" s="25" t="s">
        <v>71</v>
      </c>
      <c r="AW19" s="25" t="s">
        <v>72</v>
      </c>
      <c r="AX19" s="25" t="s">
        <v>73</v>
      </c>
      <c r="AY19" s="25" t="s">
        <v>74</v>
      </c>
      <c r="AZ19" s="25" t="s">
        <v>75</v>
      </c>
      <c r="BA19" s="25" t="s">
        <v>76</v>
      </c>
      <c r="BB19" s="25" t="s">
        <v>77</v>
      </c>
      <c r="BC19" s="25" t="s">
        <v>78</v>
      </c>
      <c r="BD19" s="25" t="s">
        <v>79</v>
      </c>
      <c r="BE19" s="25" t="s">
        <v>80</v>
      </c>
      <c r="BF19" s="25" t="s">
        <v>81</v>
      </c>
      <c r="BG19" s="25" t="s">
        <v>82</v>
      </c>
      <c r="BH19" s="25" t="s">
        <v>83</v>
      </c>
      <c r="BI19" s="25" t="s">
        <v>84</v>
      </c>
      <c r="BJ19" s="25" t="s">
        <v>85</v>
      </c>
      <c r="BK19" s="25" t="s">
        <v>86</v>
      </c>
      <c r="BL19" s="25" t="s">
        <v>75</v>
      </c>
      <c r="BM19" s="25" t="s">
        <v>76</v>
      </c>
      <c r="BN19" s="25" t="s">
        <v>77</v>
      </c>
      <c r="BO19" s="25" t="s">
        <v>78</v>
      </c>
      <c r="BP19" s="25" t="s">
        <v>79</v>
      </c>
      <c r="BQ19" s="25" t="s">
        <v>80</v>
      </c>
      <c r="BR19" s="25" t="s">
        <v>81</v>
      </c>
      <c r="BS19" s="25" t="s">
        <v>82</v>
      </c>
      <c r="BT19" s="25" t="s">
        <v>83</v>
      </c>
      <c r="BU19" s="25" t="s">
        <v>84</v>
      </c>
      <c r="BV19" s="25" t="s">
        <v>85</v>
      </c>
      <c r="BW19" s="25" t="s">
        <v>86</v>
      </c>
      <c r="BX19" s="25" t="s">
        <v>87</v>
      </c>
      <c r="BY19" s="25" t="s">
        <v>88</v>
      </c>
      <c r="BZ19" s="25" t="s">
        <v>89</v>
      </c>
      <c r="CA19" s="25" t="s">
        <v>90</v>
      </c>
      <c r="CB19" s="25" t="s">
        <v>91</v>
      </c>
      <c r="CC19" s="25" t="s">
        <v>92</v>
      </c>
      <c r="CD19" s="25" t="s">
        <v>93</v>
      </c>
      <c r="CE19" s="25" t="s">
        <v>94</v>
      </c>
      <c r="CF19" s="25" t="s">
        <v>95</v>
      </c>
      <c r="CG19" s="25" t="s">
        <v>96</v>
      </c>
      <c r="CH19" s="25" t="s">
        <v>97</v>
      </c>
      <c r="CI19" s="25" t="s">
        <v>98</v>
      </c>
      <c r="CJ19" s="25" t="s">
        <v>99</v>
      </c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</row>
    <row r="20" spans="1:128" ht="22.5" outlineLevel="1">
      <c r="A20" s="27">
        <v>0</v>
      </c>
      <c r="B20" s="27" t="s">
        <v>100</v>
      </c>
      <c r="C20" s="27" t="s">
        <v>101</v>
      </c>
      <c r="D20" s="27" t="s">
        <v>102</v>
      </c>
      <c r="E20" s="27">
        <f>SUM(E21:E26)</f>
        <v>0</v>
      </c>
      <c r="F20" s="27">
        <f>SUM(F21:F26)</f>
        <v>0</v>
      </c>
      <c r="G20" s="27">
        <f>SUM(G21:G26)</f>
        <v>0</v>
      </c>
      <c r="H20" s="27">
        <f>SUM(H21:H26)</f>
        <v>0</v>
      </c>
      <c r="I20" s="27">
        <f>SUM(I21:I26)</f>
        <v>0</v>
      </c>
      <c r="J20" s="27" t="s">
        <v>102</v>
      </c>
      <c r="K20" s="27">
        <f>SUM(K21:K26)</f>
        <v>0</v>
      </c>
      <c r="L20" s="27">
        <f>SUM(L21:L26)</f>
        <v>0</v>
      </c>
      <c r="M20" s="27">
        <f>SUM(M21:M26)</f>
        <v>0</v>
      </c>
      <c r="N20" s="27">
        <f>SUM(N21:N26)</f>
        <v>0</v>
      </c>
      <c r="O20" s="27">
        <f>SUM(O21:O26)</f>
        <v>0</v>
      </c>
      <c r="P20" s="27" t="s">
        <v>102</v>
      </c>
      <c r="Q20" s="27">
        <f>SUM(Q21:Q26)</f>
        <v>3.79</v>
      </c>
      <c r="R20" s="27">
        <f>SUM(R21:R26)</f>
        <v>0</v>
      </c>
      <c r="S20" s="27">
        <f>SUM(S21:S26)</f>
        <v>4.7759999999999998</v>
      </c>
      <c r="T20" s="27">
        <f>SUM(T21:T26)</f>
        <v>0</v>
      </c>
      <c r="U20" s="27">
        <f>SUM(U21:U26)</f>
        <v>10</v>
      </c>
      <c r="V20" s="27" t="s">
        <v>102</v>
      </c>
      <c r="W20" s="27">
        <f>SUM(W21:W26)</f>
        <v>3.79</v>
      </c>
      <c r="X20" s="27">
        <f>SUM(X21:X26)</f>
        <v>0</v>
      </c>
      <c r="Y20" s="27">
        <f>SUM(Y21:Y26)</f>
        <v>4.7759999999999998</v>
      </c>
      <c r="Z20" s="27">
        <f>SUM(Z21:Z26)</f>
        <v>0</v>
      </c>
      <c r="AA20" s="27">
        <f>SUM(AA21:AA26)</f>
        <v>10</v>
      </c>
      <c r="AB20" s="27" t="s">
        <v>102</v>
      </c>
      <c r="AC20" s="27">
        <f>SUM(AC21:AC26)</f>
        <v>3.3600000000000003</v>
      </c>
      <c r="AD20" s="27">
        <f>SUM(AD21:AD26)</f>
        <v>0</v>
      </c>
      <c r="AE20" s="27">
        <f>SUM(AE21:AE26)</f>
        <v>1.69</v>
      </c>
      <c r="AF20" s="27">
        <f>SUM(AF21:AF26)</f>
        <v>0</v>
      </c>
      <c r="AG20" s="27">
        <f>SUM(AG21:AG26)</f>
        <v>22</v>
      </c>
      <c r="AH20" s="27" t="s">
        <v>102</v>
      </c>
      <c r="AI20" s="27">
        <f>SUM(AI21:AI26)</f>
        <v>3.3600000000000003</v>
      </c>
      <c r="AJ20" s="27">
        <f>SUM(AJ21:AJ26)</f>
        <v>0</v>
      </c>
      <c r="AK20" s="27">
        <f>SUM(AK21:AK26)</f>
        <v>1.927</v>
      </c>
      <c r="AL20" s="27">
        <f>SUM(AL21:AL26)</f>
        <v>0</v>
      </c>
      <c r="AM20" s="27">
        <f>SUM(AM21:AM26)</f>
        <v>1673</v>
      </c>
      <c r="AN20" s="27" t="s">
        <v>102</v>
      </c>
      <c r="AO20" s="27">
        <f>SUM(AO21:AO26)</f>
        <v>1.05</v>
      </c>
      <c r="AP20" s="27">
        <f>SUM(AP21:AP26)</f>
        <v>0</v>
      </c>
      <c r="AQ20" s="27">
        <f>SUM(AQ21:AQ26)</f>
        <v>1.2</v>
      </c>
      <c r="AR20" s="27">
        <f>SUM(AR21:AR26)</f>
        <v>0</v>
      </c>
      <c r="AS20" s="27">
        <f>SUM(AS21:AS26)</f>
        <v>27</v>
      </c>
      <c r="AT20" s="27" t="s">
        <v>102</v>
      </c>
      <c r="AU20" s="27">
        <f>SUM(AU21:AU26)</f>
        <v>1.05</v>
      </c>
      <c r="AV20" s="27">
        <f>SUM(AV21:AV26)</f>
        <v>0</v>
      </c>
      <c r="AW20" s="27">
        <f>SUM(AW21:AW26)</f>
        <v>1.2</v>
      </c>
      <c r="AX20" s="27">
        <f>SUM(AX21:AX26)</f>
        <v>0</v>
      </c>
      <c r="AY20" s="27">
        <f>SUM(AY21:AY26)</f>
        <v>1253</v>
      </c>
      <c r="AZ20" s="27" t="s">
        <v>102</v>
      </c>
      <c r="BA20" s="27">
        <f>SUM(BA21:BA26)</f>
        <v>6.3999999999999995</v>
      </c>
      <c r="BB20" s="27">
        <f>SUM(BB21:BB26)</f>
        <v>0</v>
      </c>
      <c r="BC20" s="27">
        <f>SUM(BC21:BC26)</f>
        <v>0.78400000000000003</v>
      </c>
      <c r="BD20" s="27">
        <f>SUM(BD21:BD26)</f>
        <v>0</v>
      </c>
      <c r="BE20" s="27">
        <f>SUM(BE21:BE26)</f>
        <v>23</v>
      </c>
      <c r="BF20" s="27" t="s">
        <v>102</v>
      </c>
      <c r="BG20" s="27">
        <f>SUM(BG21:BG26)</f>
        <v>1.8</v>
      </c>
      <c r="BH20" s="27">
        <f>SUM(BH21:BH26)</f>
        <v>0</v>
      </c>
      <c r="BI20" s="27">
        <f>SUM(BI21:BI26)</f>
        <v>0.78400000000000003</v>
      </c>
      <c r="BJ20" s="27">
        <f>SUM(BJ21:BJ26)</f>
        <v>0</v>
      </c>
      <c r="BK20" s="27">
        <f>SUM(BK21:BK26)</f>
        <v>1331</v>
      </c>
      <c r="BL20" s="27" t="s">
        <v>102</v>
      </c>
      <c r="BM20" s="27">
        <f>SUM(BM21:BM26)</f>
        <v>3.5999999999999996</v>
      </c>
      <c r="BN20" s="27">
        <f>SUM(BN21:BN26)</f>
        <v>0</v>
      </c>
      <c r="BO20" s="27">
        <f>SUM(BO21:BO26)</f>
        <v>6.3980000000000006</v>
      </c>
      <c r="BP20" s="27">
        <f>SUM(BP21:BP26)</f>
        <v>0</v>
      </c>
      <c r="BQ20" s="27">
        <f>SUM(BQ21:BQ26)</f>
        <v>35</v>
      </c>
      <c r="BR20" s="27" t="s">
        <v>102</v>
      </c>
      <c r="BS20" s="27">
        <f>SUM(BS21:BS26)</f>
        <v>2.8</v>
      </c>
      <c r="BT20" s="27">
        <f>SUM(BT21:BT26)</f>
        <v>0</v>
      </c>
      <c r="BU20" s="27">
        <f>SUM(BU21:BU26)</f>
        <v>6.3980000000000006</v>
      </c>
      <c r="BV20" s="27">
        <f>SUM(BV21:BV26)</f>
        <v>0</v>
      </c>
      <c r="BW20" s="27">
        <f>SUM(BW21:BW26)</f>
        <v>1131</v>
      </c>
      <c r="BX20" s="27" t="s">
        <v>102</v>
      </c>
      <c r="BY20" s="27">
        <f>SUM(BY21:BY26)</f>
        <v>18.899999999999999</v>
      </c>
      <c r="BZ20" s="27">
        <f>SUM(BZ21:BZ26)</f>
        <v>0</v>
      </c>
      <c r="CA20" s="27">
        <f>SUM(CA21:CA26)</f>
        <v>1.6659999999999999</v>
      </c>
      <c r="CB20" s="27">
        <f>SUM(CB21:CB26)</f>
        <v>0</v>
      </c>
      <c r="CC20" s="27">
        <f>SUM(CC21:CC26)</f>
        <v>47</v>
      </c>
      <c r="CD20" s="27" t="s">
        <v>102</v>
      </c>
      <c r="CE20" s="27">
        <f>SUM(CE21:CE26)</f>
        <v>17.3</v>
      </c>
      <c r="CF20" s="27">
        <f>SUM(CF21:CF26)</f>
        <v>0</v>
      </c>
      <c r="CG20" s="27">
        <f>SUM(CG21:CG26)</f>
        <v>1.6659999999999999</v>
      </c>
      <c r="CH20" s="27">
        <f>SUM(CH21:CH26)</f>
        <v>0</v>
      </c>
      <c r="CI20" s="27">
        <f>SUM(CI21:CI26)</f>
        <v>941</v>
      </c>
      <c r="CJ20" s="27" t="s">
        <v>102</v>
      </c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</row>
    <row r="21" spans="1:128" outlineLevel="1">
      <c r="A21" s="27" t="s">
        <v>103</v>
      </c>
      <c r="B21" s="27" t="s">
        <v>104</v>
      </c>
      <c r="C21" s="27" t="s">
        <v>101</v>
      </c>
      <c r="D21" s="27" t="s">
        <v>102</v>
      </c>
      <c r="E21" s="27">
        <f>E28</f>
        <v>0</v>
      </c>
      <c r="F21" s="27">
        <f>F28</f>
        <v>0</v>
      </c>
      <c r="G21" s="27">
        <f>G28</f>
        <v>0</v>
      </c>
      <c r="H21" s="27">
        <f>H28</f>
        <v>0</v>
      </c>
      <c r="I21" s="27">
        <f>I28</f>
        <v>0</v>
      </c>
      <c r="J21" s="27" t="s">
        <v>102</v>
      </c>
      <c r="K21" s="27">
        <f>K28</f>
        <v>0</v>
      </c>
      <c r="L21" s="27">
        <f>L28</f>
        <v>0</v>
      </c>
      <c r="M21" s="27">
        <f>M28</f>
        <v>0</v>
      </c>
      <c r="N21" s="27">
        <f>N28</f>
        <v>0</v>
      </c>
      <c r="O21" s="27">
        <f>O28</f>
        <v>0</v>
      </c>
      <c r="P21" s="27" t="s">
        <v>102</v>
      </c>
      <c r="Q21" s="27">
        <f>Q28</f>
        <v>1.51</v>
      </c>
      <c r="R21" s="27">
        <f>R28</f>
        <v>0</v>
      </c>
      <c r="S21" s="27">
        <f>S28</f>
        <v>0</v>
      </c>
      <c r="T21" s="27">
        <f>T28</f>
        <v>0</v>
      </c>
      <c r="U21" s="27">
        <f>U28</f>
        <v>5</v>
      </c>
      <c r="V21" s="27" t="s">
        <v>102</v>
      </c>
      <c r="W21" s="27">
        <f>W28</f>
        <v>1.51</v>
      </c>
      <c r="X21" s="27">
        <f>X28</f>
        <v>0</v>
      </c>
      <c r="Y21" s="27">
        <f>Y28</f>
        <v>0</v>
      </c>
      <c r="Z21" s="27">
        <f>Z28</f>
        <v>0</v>
      </c>
      <c r="AA21" s="27">
        <f>AA28</f>
        <v>5</v>
      </c>
      <c r="AB21" s="27" t="s">
        <v>102</v>
      </c>
      <c r="AC21" s="27">
        <f>AC28</f>
        <v>1.6600000000000001</v>
      </c>
      <c r="AD21" s="27">
        <f>AD28</f>
        <v>0</v>
      </c>
      <c r="AE21" s="27">
        <f>AE28</f>
        <v>0.71</v>
      </c>
      <c r="AF21" s="27">
        <f>AF28</f>
        <v>0</v>
      </c>
      <c r="AG21" s="27">
        <f>AG28</f>
        <v>3</v>
      </c>
      <c r="AH21" s="27" t="s">
        <v>102</v>
      </c>
      <c r="AI21" s="27">
        <f>AI28</f>
        <v>1.6600000000000001</v>
      </c>
      <c r="AJ21" s="27">
        <f>AJ28</f>
        <v>0</v>
      </c>
      <c r="AK21" s="27">
        <f>AK28</f>
        <v>0.71</v>
      </c>
      <c r="AL21" s="27">
        <f>AL28</f>
        <v>0</v>
      </c>
      <c r="AM21" s="27">
        <f>AM28</f>
        <v>3</v>
      </c>
      <c r="AN21" s="27" t="s">
        <v>102</v>
      </c>
      <c r="AO21" s="27">
        <f>AO28</f>
        <v>0</v>
      </c>
      <c r="AP21" s="27">
        <f>AP28</f>
        <v>0</v>
      </c>
      <c r="AQ21" s="27">
        <f>AQ28</f>
        <v>0</v>
      </c>
      <c r="AR21" s="27">
        <f>AR28</f>
        <v>0</v>
      </c>
      <c r="AS21" s="27">
        <f>AS28</f>
        <v>0</v>
      </c>
      <c r="AT21" s="27" t="s">
        <v>102</v>
      </c>
      <c r="AU21" s="27">
        <f>AU28</f>
        <v>0</v>
      </c>
      <c r="AV21" s="27">
        <f>AV28</f>
        <v>0</v>
      </c>
      <c r="AW21" s="27">
        <f>AW28</f>
        <v>0</v>
      </c>
      <c r="AX21" s="27">
        <f>AX28</f>
        <v>0</v>
      </c>
      <c r="AY21" s="27">
        <f>AY28</f>
        <v>0</v>
      </c>
      <c r="AZ21" s="27" t="s">
        <v>102</v>
      </c>
      <c r="BA21" s="27">
        <f>BA28</f>
        <v>0</v>
      </c>
      <c r="BB21" s="27">
        <f>BB28</f>
        <v>0</v>
      </c>
      <c r="BC21" s="27">
        <f>BC28</f>
        <v>0</v>
      </c>
      <c r="BD21" s="27">
        <f>BD28</f>
        <v>0</v>
      </c>
      <c r="BE21" s="27">
        <f>BE28</f>
        <v>0</v>
      </c>
      <c r="BF21" s="27" t="s">
        <v>102</v>
      </c>
      <c r="BG21" s="27">
        <f>BG28</f>
        <v>0</v>
      </c>
      <c r="BH21" s="27">
        <f>BH28</f>
        <v>0</v>
      </c>
      <c r="BI21" s="27">
        <f>BI28</f>
        <v>0</v>
      </c>
      <c r="BJ21" s="27">
        <f>BJ28</f>
        <v>0</v>
      </c>
      <c r="BK21" s="27">
        <f>BK28</f>
        <v>0</v>
      </c>
      <c r="BL21" s="27" t="s">
        <v>102</v>
      </c>
      <c r="BM21" s="27">
        <f>BM28</f>
        <v>0</v>
      </c>
      <c r="BN21" s="27">
        <f>BN28</f>
        <v>0</v>
      </c>
      <c r="BO21" s="27">
        <f>BO28</f>
        <v>0</v>
      </c>
      <c r="BP21" s="27">
        <f>BP28</f>
        <v>0</v>
      </c>
      <c r="BQ21" s="27">
        <f>BQ28</f>
        <v>0</v>
      </c>
      <c r="BR21" s="27" t="s">
        <v>102</v>
      </c>
      <c r="BS21" s="27">
        <f>BS28</f>
        <v>0</v>
      </c>
      <c r="BT21" s="27">
        <f>BT28</f>
        <v>0</v>
      </c>
      <c r="BU21" s="27">
        <f>BU28</f>
        <v>0</v>
      </c>
      <c r="BV21" s="27">
        <f>BV28</f>
        <v>0</v>
      </c>
      <c r="BW21" s="27">
        <f>BW28</f>
        <v>0</v>
      </c>
      <c r="BX21" s="27" t="s">
        <v>102</v>
      </c>
      <c r="BY21" s="27">
        <f>BY28</f>
        <v>0</v>
      </c>
      <c r="BZ21" s="27">
        <f>BZ28</f>
        <v>0</v>
      </c>
      <c r="CA21" s="27">
        <f>CA28</f>
        <v>0</v>
      </c>
      <c r="CB21" s="27">
        <f>CB28</f>
        <v>0</v>
      </c>
      <c r="CC21" s="27">
        <f>CC28</f>
        <v>0</v>
      </c>
      <c r="CD21" s="27" t="s">
        <v>102</v>
      </c>
      <c r="CE21" s="27">
        <f>CE28</f>
        <v>0</v>
      </c>
      <c r="CF21" s="27">
        <f>CF28</f>
        <v>0</v>
      </c>
      <c r="CG21" s="27">
        <f>CG28</f>
        <v>0</v>
      </c>
      <c r="CH21" s="27">
        <f>CH28</f>
        <v>0</v>
      </c>
      <c r="CI21" s="27">
        <f>CI28</f>
        <v>0</v>
      </c>
      <c r="CJ21" s="27" t="s">
        <v>102</v>
      </c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</row>
    <row r="22" spans="1:128" ht="22.5" outlineLevel="1">
      <c r="A22" s="27" t="s">
        <v>105</v>
      </c>
      <c r="B22" s="27" t="s">
        <v>106</v>
      </c>
      <c r="C22" s="27" t="s">
        <v>101</v>
      </c>
      <c r="D22" s="27" t="s">
        <v>102</v>
      </c>
      <c r="E22" s="27">
        <f>E41</f>
        <v>0</v>
      </c>
      <c r="F22" s="27">
        <f>F41</f>
        <v>0</v>
      </c>
      <c r="G22" s="27">
        <f>G41</f>
        <v>0</v>
      </c>
      <c r="H22" s="27">
        <f>H41</f>
        <v>0</v>
      </c>
      <c r="I22" s="27">
        <f>I41</f>
        <v>0</v>
      </c>
      <c r="J22" s="27" t="s">
        <v>102</v>
      </c>
      <c r="K22" s="27">
        <f>K41</f>
        <v>0</v>
      </c>
      <c r="L22" s="27">
        <f>L41</f>
        <v>0</v>
      </c>
      <c r="M22" s="27">
        <f>M41</f>
        <v>0</v>
      </c>
      <c r="N22" s="27">
        <f>N41</f>
        <v>0</v>
      </c>
      <c r="O22" s="27">
        <f>O41</f>
        <v>0</v>
      </c>
      <c r="P22" s="27" t="s">
        <v>102</v>
      </c>
      <c r="Q22" s="27">
        <f>Q41</f>
        <v>1.8800000000000001</v>
      </c>
      <c r="R22" s="27">
        <f>R41</f>
        <v>0</v>
      </c>
      <c r="S22" s="27">
        <f>S41</f>
        <v>2.3359999999999999</v>
      </c>
      <c r="T22" s="27">
        <f>T41</f>
        <v>0</v>
      </c>
      <c r="U22" s="27">
        <f>U41</f>
        <v>5</v>
      </c>
      <c r="V22" s="27" t="s">
        <v>102</v>
      </c>
      <c r="W22" s="27">
        <f>W41</f>
        <v>1.8800000000000001</v>
      </c>
      <c r="X22" s="27">
        <f>X41</f>
        <v>0</v>
      </c>
      <c r="Y22" s="27">
        <f>Y41</f>
        <v>2.3359999999999999</v>
      </c>
      <c r="Z22" s="27">
        <f>Z41</f>
        <v>0</v>
      </c>
      <c r="AA22" s="27">
        <f>AA41</f>
        <v>5</v>
      </c>
      <c r="AB22" s="27" t="s">
        <v>102</v>
      </c>
      <c r="AC22" s="27">
        <f>AC41</f>
        <v>1.4500000000000002</v>
      </c>
      <c r="AD22" s="27">
        <f>AD41</f>
        <v>0</v>
      </c>
      <c r="AE22" s="27">
        <f>AE41</f>
        <v>0</v>
      </c>
      <c r="AF22" s="27">
        <f>AF41</f>
        <v>0</v>
      </c>
      <c r="AG22" s="27">
        <f>AG41</f>
        <v>18</v>
      </c>
      <c r="AH22" s="27" t="s">
        <v>102</v>
      </c>
      <c r="AI22" s="27">
        <f>AI41</f>
        <v>1.4500000000000002</v>
      </c>
      <c r="AJ22" s="27">
        <f>AJ41</f>
        <v>0</v>
      </c>
      <c r="AK22" s="27">
        <f>AK41</f>
        <v>0.16499999999999998</v>
      </c>
      <c r="AL22" s="27">
        <f>AL41</f>
        <v>0</v>
      </c>
      <c r="AM22" s="27">
        <f>AM41</f>
        <v>1667</v>
      </c>
      <c r="AN22" s="27" t="s">
        <v>102</v>
      </c>
      <c r="AO22" s="27">
        <f>AO41</f>
        <v>1.05</v>
      </c>
      <c r="AP22" s="27">
        <f>AP41</f>
        <v>0</v>
      </c>
      <c r="AQ22" s="27">
        <f>AQ41</f>
        <v>1.2</v>
      </c>
      <c r="AR22" s="27">
        <f>AR41</f>
        <v>0</v>
      </c>
      <c r="AS22" s="27">
        <f>AS41</f>
        <v>24</v>
      </c>
      <c r="AT22" s="27" t="s">
        <v>102</v>
      </c>
      <c r="AU22" s="27">
        <f>AU41</f>
        <v>1.05</v>
      </c>
      <c r="AV22" s="27">
        <f>AV41</f>
        <v>0</v>
      </c>
      <c r="AW22" s="27">
        <f>AW41</f>
        <v>1.2</v>
      </c>
      <c r="AX22" s="27">
        <f>AX41</f>
        <v>0</v>
      </c>
      <c r="AY22" s="27">
        <f>AY41</f>
        <v>1250</v>
      </c>
      <c r="AZ22" s="27" t="s">
        <v>102</v>
      </c>
      <c r="BA22" s="27">
        <f>BA41</f>
        <v>6.3999999999999995</v>
      </c>
      <c r="BB22" s="27">
        <f>BB41</f>
        <v>0</v>
      </c>
      <c r="BC22" s="27">
        <f>BC41</f>
        <v>0.78400000000000003</v>
      </c>
      <c r="BD22" s="27">
        <f>BD41</f>
        <v>0</v>
      </c>
      <c r="BE22" s="27">
        <f>BE41</f>
        <v>23</v>
      </c>
      <c r="BF22" s="27" t="s">
        <v>102</v>
      </c>
      <c r="BG22" s="27">
        <f>BG41</f>
        <v>1.8</v>
      </c>
      <c r="BH22" s="27">
        <f>BH41</f>
        <v>0</v>
      </c>
      <c r="BI22" s="27">
        <f>BI41</f>
        <v>0.78400000000000003</v>
      </c>
      <c r="BJ22" s="27">
        <f>BJ41</f>
        <v>0</v>
      </c>
      <c r="BK22" s="27">
        <f>BK41</f>
        <v>1331</v>
      </c>
      <c r="BL22" s="27" t="s">
        <v>102</v>
      </c>
      <c r="BM22" s="27">
        <f>BM41</f>
        <v>3.5999999999999996</v>
      </c>
      <c r="BN22" s="27">
        <f>BN41</f>
        <v>0</v>
      </c>
      <c r="BO22" s="27">
        <f>BO41</f>
        <v>6.3980000000000006</v>
      </c>
      <c r="BP22" s="27">
        <f>BP41</f>
        <v>0</v>
      </c>
      <c r="BQ22" s="27">
        <f>BQ41</f>
        <v>34</v>
      </c>
      <c r="BR22" s="27" t="s">
        <v>102</v>
      </c>
      <c r="BS22" s="27">
        <f>BS41</f>
        <v>2.8</v>
      </c>
      <c r="BT22" s="27">
        <f>BT41</f>
        <v>0</v>
      </c>
      <c r="BU22" s="27">
        <f>BU41</f>
        <v>6.3980000000000006</v>
      </c>
      <c r="BV22" s="27">
        <f>BV41</f>
        <v>0</v>
      </c>
      <c r="BW22" s="27">
        <f>BW41</f>
        <v>1131</v>
      </c>
      <c r="BX22" s="27" t="s">
        <v>102</v>
      </c>
      <c r="BY22" s="27">
        <f>BY41</f>
        <v>18.899999999999999</v>
      </c>
      <c r="BZ22" s="27">
        <f>BZ41</f>
        <v>0</v>
      </c>
      <c r="CA22" s="27">
        <f>CA41</f>
        <v>1.6659999999999999</v>
      </c>
      <c r="CB22" s="27">
        <f>CB41</f>
        <v>0</v>
      </c>
      <c r="CC22" s="27">
        <f>CC41</f>
        <v>43</v>
      </c>
      <c r="CD22" s="27" t="s">
        <v>102</v>
      </c>
      <c r="CE22" s="27">
        <f>CE41</f>
        <v>17.3</v>
      </c>
      <c r="CF22" s="27">
        <f>CF41</f>
        <v>0</v>
      </c>
      <c r="CG22" s="27">
        <f>CG41</f>
        <v>1.6659999999999999</v>
      </c>
      <c r="CH22" s="27">
        <f>CH41</f>
        <v>0</v>
      </c>
      <c r="CI22" s="27">
        <f>CI41</f>
        <v>939</v>
      </c>
      <c r="CJ22" s="27" t="s">
        <v>102</v>
      </c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</row>
    <row r="23" spans="1:128" ht="33.75" outlineLevel="1">
      <c r="A23" s="27" t="s">
        <v>107</v>
      </c>
      <c r="B23" s="27" t="s">
        <v>108</v>
      </c>
      <c r="C23" s="27" t="s">
        <v>101</v>
      </c>
      <c r="D23" s="27" t="s">
        <v>102</v>
      </c>
      <c r="E23" s="27" t="str">
        <f>F23</f>
        <v>-</v>
      </c>
      <c r="F23" s="27" t="str">
        <f>G23</f>
        <v>-</v>
      </c>
      <c r="G23" s="27" t="str">
        <f>H23</f>
        <v>-</v>
      </c>
      <c r="H23" s="27" t="str">
        <f>I23</f>
        <v>-</v>
      </c>
      <c r="I23" s="27" t="str">
        <f>J23</f>
        <v>-</v>
      </c>
      <c r="J23" s="27" t="s">
        <v>102</v>
      </c>
      <c r="K23" s="27" t="str">
        <f>L23</f>
        <v>-</v>
      </c>
      <c r="L23" s="27" t="str">
        <f>M23</f>
        <v>-</v>
      </c>
      <c r="M23" s="27" t="str">
        <f>N23</f>
        <v>-</v>
      </c>
      <c r="N23" s="27" t="str">
        <f>O23</f>
        <v>-</v>
      </c>
      <c r="O23" s="27" t="str">
        <f>P23</f>
        <v>-</v>
      </c>
      <c r="P23" s="27" t="s">
        <v>102</v>
      </c>
      <c r="Q23" s="27" t="str">
        <f>R23</f>
        <v>-</v>
      </c>
      <c r="R23" s="27" t="str">
        <f>S23</f>
        <v>-</v>
      </c>
      <c r="S23" s="27" t="str">
        <f>T23</f>
        <v>-</v>
      </c>
      <c r="T23" s="27" t="str">
        <f>U23</f>
        <v>-</v>
      </c>
      <c r="U23" s="27" t="str">
        <f>V23</f>
        <v>-</v>
      </c>
      <c r="V23" s="27" t="s">
        <v>102</v>
      </c>
      <c r="W23" s="27" t="str">
        <f>X23</f>
        <v>-</v>
      </c>
      <c r="X23" s="27" t="str">
        <f>Y23</f>
        <v>-</v>
      </c>
      <c r="Y23" s="27" t="str">
        <f>Z23</f>
        <v>-</v>
      </c>
      <c r="Z23" s="27" t="str">
        <f>AA23</f>
        <v>-</v>
      </c>
      <c r="AA23" s="27" t="str">
        <f>AB23</f>
        <v>-</v>
      </c>
      <c r="AB23" s="27" t="s">
        <v>102</v>
      </c>
      <c r="AC23" s="27" t="str">
        <f>AD23</f>
        <v>-</v>
      </c>
      <c r="AD23" s="27" t="str">
        <f>AE23</f>
        <v>-</v>
      </c>
      <c r="AE23" s="27" t="str">
        <f>AF23</f>
        <v>-</v>
      </c>
      <c r="AF23" s="27" t="str">
        <f>AG23</f>
        <v>-</v>
      </c>
      <c r="AG23" s="27" t="str">
        <f>AH23</f>
        <v>-</v>
      </c>
      <c r="AH23" s="27" t="s">
        <v>102</v>
      </c>
      <c r="AI23" s="27" t="str">
        <f>AJ23</f>
        <v>-</v>
      </c>
      <c r="AJ23" s="27" t="str">
        <f>AK23</f>
        <v>-</v>
      </c>
      <c r="AK23" s="27" t="str">
        <f>AL23</f>
        <v>-</v>
      </c>
      <c r="AL23" s="27" t="str">
        <f>AM23</f>
        <v>-</v>
      </c>
      <c r="AM23" s="27" t="str">
        <f>AN23</f>
        <v>-</v>
      </c>
      <c r="AN23" s="27" t="s">
        <v>102</v>
      </c>
      <c r="AO23" s="27" t="str">
        <f>AP23</f>
        <v>-</v>
      </c>
      <c r="AP23" s="27" t="str">
        <f>AQ23</f>
        <v>-</v>
      </c>
      <c r="AQ23" s="27" t="str">
        <f>AR23</f>
        <v>-</v>
      </c>
      <c r="AR23" s="27" t="str">
        <f>AS23</f>
        <v>-</v>
      </c>
      <c r="AS23" s="27" t="str">
        <f>AT23</f>
        <v>-</v>
      </c>
      <c r="AT23" s="27" t="s">
        <v>102</v>
      </c>
      <c r="AU23" s="27" t="str">
        <f>AV23</f>
        <v>-</v>
      </c>
      <c r="AV23" s="27" t="str">
        <f>AW23</f>
        <v>-</v>
      </c>
      <c r="AW23" s="27" t="str">
        <f>AX23</f>
        <v>-</v>
      </c>
      <c r="AX23" s="27" t="str">
        <f>AY23</f>
        <v>-</v>
      </c>
      <c r="AY23" s="27" t="str">
        <f>AZ23</f>
        <v>-</v>
      </c>
      <c r="AZ23" s="27" t="s">
        <v>102</v>
      </c>
      <c r="BA23" s="27" t="str">
        <f>BB23</f>
        <v>-</v>
      </c>
      <c r="BB23" s="27" t="str">
        <f>BC23</f>
        <v>-</v>
      </c>
      <c r="BC23" s="27" t="str">
        <f>BD23</f>
        <v>-</v>
      </c>
      <c r="BD23" s="27" t="str">
        <f>BE23</f>
        <v>-</v>
      </c>
      <c r="BE23" s="27" t="str">
        <f>BF23</f>
        <v>-</v>
      </c>
      <c r="BF23" s="27" t="s">
        <v>102</v>
      </c>
      <c r="BG23" s="27" t="str">
        <f>BH23</f>
        <v>-</v>
      </c>
      <c r="BH23" s="27" t="str">
        <f>BI23</f>
        <v>-</v>
      </c>
      <c r="BI23" s="27" t="str">
        <f>BJ23</f>
        <v>-</v>
      </c>
      <c r="BJ23" s="27" t="str">
        <f>BK23</f>
        <v>-</v>
      </c>
      <c r="BK23" s="27" t="str">
        <f>BL23</f>
        <v>-</v>
      </c>
      <c r="BL23" s="27" t="s">
        <v>102</v>
      </c>
      <c r="BM23" s="27" t="str">
        <f>BN23</f>
        <v>-</v>
      </c>
      <c r="BN23" s="27" t="str">
        <f>BO23</f>
        <v>-</v>
      </c>
      <c r="BO23" s="27" t="str">
        <f>BP23</f>
        <v>-</v>
      </c>
      <c r="BP23" s="27" t="str">
        <f>BQ23</f>
        <v>-</v>
      </c>
      <c r="BQ23" s="27" t="str">
        <f>BR23</f>
        <v>-</v>
      </c>
      <c r="BR23" s="27" t="s">
        <v>102</v>
      </c>
      <c r="BS23" s="27" t="str">
        <f>BT23</f>
        <v>-</v>
      </c>
      <c r="BT23" s="27" t="str">
        <f>BU23</f>
        <v>-</v>
      </c>
      <c r="BU23" s="27" t="str">
        <f>BV23</f>
        <v>-</v>
      </c>
      <c r="BV23" s="27" t="str">
        <f>BW23</f>
        <v>-</v>
      </c>
      <c r="BW23" s="27" t="str">
        <f>BX23</f>
        <v>-</v>
      </c>
      <c r="BX23" s="27" t="s">
        <v>102</v>
      </c>
      <c r="BY23" s="27" t="str">
        <f>BZ23</f>
        <v>-</v>
      </c>
      <c r="BZ23" s="27" t="str">
        <f>CA23</f>
        <v>-</v>
      </c>
      <c r="CA23" s="27" t="str">
        <f>CB23</f>
        <v>-</v>
      </c>
      <c r="CB23" s="27" t="str">
        <f>CC23</f>
        <v>-</v>
      </c>
      <c r="CC23" s="27" t="str">
        <f>CD23</f>
        <v>-</v>
      </c>
      <c r="CD23" s="27" t="s">
        <v>102</v>
      </c>
      <c r="CE23" s="27" t="str">
        <f>CF23</f>
        <v>-</v>
      </c>
      <c r="CF23" s="27" t="str">
        <f>CG23</f>
        <v>-</v>
      </c>
      <c r="CG23" s="27" t="str">
        <f>CH23</f>
        <v>-</v>
      </c>
      <c r="CH23" s="27" t="str">
        <f>CI23</f>
        <v>-</v>
      </c>
      <c r="CI23" s="27" t="str">
        <f>CJ23</f>
        <v>-</v>
      </c>
      <c r="CJ23" s="27" t="s">
        <v>102</v>
      </c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</row>
    <row r="24" spans="1:128" ht="22.5" outlineLevel="1">
      <c r="A24" s="27" t="s">
        <v>109</v>
      </c>
      <c r="B24" s="27" t="s">
        <v>110</v>
      </c>
      <c r="C24" s="27" t="s">
        <v>101</v>
      </c>
      <c r="D24" s="27" t="s">
        <v>102</v>
      </c>
      <c r="E24" s="27">
        <f>E119</f>
        <v>0</v>
      </c>
      <c r="F24" s="27">
        <f>F119</f>
        <v>0</v>
      </c>
      <c r="G24" s="27">
        <f>G119</f>
        <v>0</v>
      </c>
      <c r="H24" s="27">
        <f>H119</f>
        <v>0</v>
      </c>
      <c r="I24" s="27">
        <f>I119</f>
        <v>0</v>
      </c>
      <c r="J24" s="27" t="s">
        <v>102</v>
      </c>
      <c r="K24" s="27">
        <f>K119</f>
        <v>0</v>
      </c>
      <c r="L24" s="27">
        <f>L119</f>
        <v>0</v>
      </c>
      <c r="M24" s="27">
        <f>M119</f>
        <v>0</v>
      </c>
      <c r="N24" s="27">
        <f>N119</f>
        <v>0</v>
      </c>
      <c r="O24" s="27">
        <f>O119</f>
        <v>0</v>
      </c>
      <c r="P24" s="27" t="s">
        <v>102</v>
      </c>
      <c r="Q24" s="27">
        <f>Q119</f>
        <v>0.4</v>
      </c>
      <c r="R24" s="27">
        <f>R119</f>
        <v>0</v>
      </c>
      <c r="S24" s="27">
        <f>S119</f>
        <v>2.44</v>
      </c>
      <c r="T24" s="27">
        <f>T119</f>
        <v>0</v>
      </c>
      <c r="U24" s="27">
        <f>U119</f>
        <v>0</v>
      </c>
      <c r="V24" s="27" t="s">
        <v>102</v>
      </c>
      <c r="W24" s="27">
        <f>W119</f>
        <v>0.4</v>
      </c>
      <c r="X24" s="27">
        <f>X119</f>
        <v>0</v>
      </c>
      <c r="Y24" s="27">
        <f>Y119</f>
        <v>2.44</v>
      </c>
      <c r="Z24" s="27">
        <f>Z119</f>
        <v>0</v>
      </c>
      <c r="AA24" s="27">
        <f>AA119</f>
        <v>0</v>
      </c>
      <c r="AB24" s="27" t="s">
        <v>102</v>
      </c>
      <c r="AC24" s="27">
        <f>AC119</f>
        <v>0.25</v>
      </c>
      <c r="AD24" s="27">
        <f>AD119</f>
        <v>0</v>
      </c>
      <c r="AE24" s="27">
        <f>AE119</f>
        <v>0.98</v>
      </c>
      <c r="AF24" s="27">
        <f>AF119</f>
        <v>0</v>
      </c>
      <c r="AG24" s="27">
        <f>AG119</f>
        <v>0</v>
      </c>
      <c r="AH24" s="27" t="s">
        <v>102</v>
      </c>
      <c r="AI24" s="27">
        <f>AI119</f>
        <v>0.25</v>
      </c>
      <c r="AJ24" s="27">
        <f>AJ119</f>
        <v>0</v>
      </c>
      <c r="AK24" s="27">
        <f>AK119</f>
        <v>1.052</v>
      </c>
      <c r="AL24" s="27">
        <f>AL119</f>
        <v>0</v>
      </c>
      <c r="AM24" s="27">
        <f>AM119</f>
        <v>0</v>
      </c>
      <c r="AN24" s="27" t="s">
        <v>102</v>
      </c>
      <c r="AO24" s="27">
        <f>AO119</f>
        <v>0</v>
      </c>
      <c r="AP24" s="27">
        <f>AP119</f>
        <v>0</v>
      </c>
      <c r="AQ24" s="27">
        <f>AQ119</f>
        <v>0</v>
      </c>
      <c r="AR24" s="27">
        <f>AR119</f>
        <v>0</v>
      </c>
      <c r="AS24" s="27">
        <f>AS119</f>
        <v>0</v>
      </c>
      <c r="AT24" s="27" t="s">
        <v>102</v>
      </c>
      <c r="AU24" s="27">
        <f>AU119</f>
        <v>0</v>
      </c>
      <c r="AV24" s="27">
        <f>AV119</f>
        <v>0</v>
      </c>
      <c r="AW24" s="27">
        <f>AW119</f>
        <v>0</v>
      </c>
      <c r="AX24" s="27">
        <f>AX119</f>
        <v>0</v>
      </c>
      <c r="AY24" s="27">
        <f>AY119</f>
        <v>0</v>
      </c>
      <c r="AZ24" s="27" t="s">
        <v>102</v>
      </c>
      <c r="BA24" s="27">
        <f>BA119</f>
        <v>0</v>
      </c>
      <c r="BB24" s="27">
        <f>BB119</f>
        <v>0</v>
      </c>
      <c r="BC24" s="27">
        <f>BC119</f>
        <v>0</v>
      </c>
      <c r="BD24" s="27">
        <f>BD119</f>
        <v>0</v>
      </c>
      <c r="BE24" s="27">
        <f>BE119</f>
        <v>0</v>
      </c>
      <c r="BF24" s="27" t="s">
        <v>102</v>
      </c>
      <c r="BG24" s="27">
        <f>BG119</f>
        <v>0</v>
      </c>
      <c r="BH24" s="27">
        <f>BH119</f>
        <v>0</v>
      </c>
      <c r="BI24" s="27">
        <f>BI119</f>
        <v>0</v>
      </c>
      <c r="BJ24" s="27">
        <f>BJ119</f>
        <v>0</v>
      </c>
      <c r="BK24" s="27">
        <f>BK119</f>
        <v>0</v>
      </c>
      <c r="BL24" s="27" t="s">
        <v>102</v>
      </c>
      <c r="BM24" s="27">
        <f>BM119</f>
        <v>0</v>
      </c>
      <c r="BN24" s="27">
        <f>BN119</f>
        <v>0</v>
      </c>
      <c r="BO24" s="27">
        <f>BO119</f>
        <v>0</v>
      </c>
      <c r="BP24" s="27">
        <f>BP119</f>
        <v>0</v>
      </c>
      <c r="BQ24" s="27">
        <f>BQ119</f>
        <v>0</v>
      </c>
      <c r="BR24" s="27" t="s">
        <v>102</v>
      </c>
      <c r="BS24" s="27">
        <f>BS119</f>
        <v>0</v>
      </c>
      <c r="BT24" s="27">
        <f>BT119</f>
        <v>0</v>
      </c>
      <c r="BU24" s="27">
        <f>BU119</f>
        <v>0</v>
      </c>
      <c r="BV24" s="27">
        <f>BV119</f>
        <v>0</v>
      </c>
      <c r="BW24" s="27">
        <f>BW119</f>
        <v>0</v>
      </c>
      <c r="BX24" s="27" t="s">
        <v>102</v>
      </c>
      <c r="BY24" s="27">
        <f>BY119</f>
        <v>0</v>
      </c>
      <c r="BZ24" s="27">
        <f>BZ119</f>
        <v>0</v>
      </c>
      <c r="CA24" s="27">
        <f>CA119</f>
        <v>0</v>
      </c>
      <c r="CB24" s="27">
        <f>CB119</f>
        <v>0</v>
      </c>
      <c r="CC24" s="27">
        <f>CC119</f>
        <v>0</v>
      </c>
      <c r="CD24" s="27" t="s">
        <v>102</v>
      </c>
      <c r="CE24" s="27">
        <f>CE119</f>
        <v>0</v>
      </c>
      <c r="CF24" s="27">
        <f>CF119</f>
        <v>0</v>
      </c>
      <c r="CG24" s="27">
        <f>CG119</f>
        <v>0</v>
      </c>
      <c r="CH24" s="27">
        <f>CH119</f>
        <v>0</v>
      </c>
      <c r="CI24" s="27">
        <f>CI119</f>
        <v>0</v>
      </c>
      <c r="CJ24" s="27" t="s">
        <v>102</v>
      </c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</row>
    <row r="25" spans="1:128" ht="22.5" outlineLevel="1">
      <c r="A25" s="27" t="s">
        <v>111</v>
      </c>
      <c r="B25" s="27" t="s">
        <v>112</v>
      </c>
      <c r="C25" s="27" t="s">
        <v>101</v>
      </c>
      <c r="D25" s="27" t="s">
        <v>102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 t="s">
        <v>102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 t="s">
        <v>102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 t="s">
        <v>102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 t="s">
        <v>102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 t="s">
        <v>102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 t="s">
        <v>102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 t="s">
        <v>102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 t="s">
        <v>102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 t="s">
        <v>102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 t="s">
        <v>102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 t="s">
        <v>102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BX25" s="27" t="s">
        <v>102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 t="s">
        <v>102</v>
      </c>
      <c r="CE25" s="27">
        <v>0</v>
      </c>
      <c r="CF25" s="27">
        <v>0</v>
      </c>
      <c r="CG25" s="27">
        <v>0</v>
      </c>
      <c r="CH25" s="27">
        <v>0</v>
      </c>
      <c r="CI25" s="27">
        <v>0</v>
      </c>
      <c r="CJ25" s="27" t="s">
        <v>102</v>
      </c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</row>
    <row r="26" spans="1:128" ht="22.5" outlineLevel="1">
      <c r="A26" s="27" t="s">
        <v>113</v>
      </c>
      <c r="B26" s="27" t="s">
        <v>114</v>
      </c>
      <c r="C26" s="27" t="s">
        <v>101</v>
      </c>
      <c r="D26" s="27" t="s">
        <v>102</v>
      </c>
      <c r="E26" s="27">
        <f>E123</f>
        <v>0</v>
      </c>
      <c r="F26" s="27">
        <f>F123</f>
        <v>0</v>
      </c>
      <c r="G26" s="27">
        <f>G123</f>
        <v>0</v>
      </c>
      <c r="H26" s="27">
        <f>H123</f>
        <v>0</v>
      </c>
      <c r="I26" s="27">
        <f>I123</f>
        <v>0</v>
      </c>
      <c r="J26" s="27" t="s">
        <v>102</v>
      </c>
      <c r="K26" s="27">
        <f>K123</f>
        <v>0</v>
      </c>
      <c r="L26" s="27">
        <f>L123</f>
        <v>0</v>
      </c>
      <c r="M26" s="27">
        <f>M123</f>
        <v>0</v>
      </c>
      <c r="N26" s="27">
        <f>N123</f>
        <v>0</v>
      </c>
      <c r="O26" s="27">
        <f>O123</f>
        <v>0</v>
      </c>
      <c r="P26" s="27" t="s">
        <v>102</v>
      </c>
      <c r="Q26" s="27">
        <f>Q123</f>
        <v>0</v>
      </c>
      <c r="R26" s="27">
        <f>R123</f>
        <v>0</v>
      </c>
      <c r="S26" s="27">
        <f>S123</f>
        <v>0</v>
      </c>
      <c r="T26" s="27">
        <f>T123</f>
        <v>0</v>
      </c>
      <c r="U26" s="27">
        <f>U123</f>
        <v>0</v>
      </c>
      <c r="V26" s="27" t="s">
        <v>102</v>
      </c>
      <c r="W26" s="27">
        <f>W123</f>
        <v>0</v>
      </c>
      <c r="X26" s="27">
        <f>X123</f>
        <v>0</v>
      </c>
      <c r="Y26" s="27">
        <f>Y123</f>
        <v>0</v>
      </c>
      <c r="Z26" s="27">
        <f>Z123</f>
        <v>0</v>
      </c>
      <c r="AA26" s="27">
        <f>AA123</f>
        <v>0</v>
      </c>
      <c r="AB26" s="27" t="s">
        <v>102</v>
      </c>
      <c r="AC26" s="27">
        <f>AC123</f>
        <v>0</v>
      </c>
      <c r="AD26" s="27">
        <f>AD123</f>
        <v>0</v>
      </c>
      <c r="AE26" s="27">
        <f>AE123</f>
        <v>0</v>
      </c>
      <c r="AF26" s="27">
        <f>AF123</f>
        <v>0</v>
      </c>
      <c r="AG26" s="27">
        <f>AG123</f>
        <v>1</v>
      </c>
      <c r="AH26" s="27" t="s">
        <v>102</v>
      </c>
      <c r="AI26" s="27">
        <f>AI123</f>
        <v>0</v>
      </c>
      <c r="AJ26" s="27">
        <f>AJ123</f>
        <v>0</v>
      </c>
      <c r="AK26" s="27">
        <f>AK123</f>
        <v>0</v>
      </c>
      <c r="AL26" s="27">
        <f>AL123</f>
        <v>0</v>
      </c>
      <c r="AM26" s="27">
        <f>AM123</f>
        <v>3</v>
      </c>
      <c r="AN26" s="27" t="s">
        <v>102</v>
      </c>
      <c r="AO26" s="27">
        <f>AO123</f>
        <v>0</v>
      </c>
      <c r="AP26" s="27">
        <f>AP123</f>
        <v>0</v>
      </c>
      <c r="AQ26" s="27">
        <f>AQ123</f>
        <v>0</v>
      </c>
      <c r="AR26" s="27">
        <f>AR123</f>
        <v>0</v>
      </c>
      <c r="AS26" s="27">
        <f>AS123</f>
        <v>3</v>
      </c>
      <c r="AT26" s="27" t="s">
        <v>102</v>
      </c>
      <c r="AU26" s="27">
        <f>AU123</f>
        <v>0</v>
      </c>
      <c r="AV26" s="27">
        <f>AV123</f>
        <v>0</v>
      </c>
      <c r="AW26" s="27">
        <f>AW123</f>
        <v>0</v>
      </c>
      <c r="AX26" s="27">
        <f>AX123</f>
        <v>0</v>
      </c>
      <c r="AY26" s="27">
        <f>AY123</f>
        <v>3</v>
      </c>
      <c r="AZ26" s="27" t="s">
        <v>102</v>
      </c>
      <c r="BA26" s="27">
        <f>BA123</f>
        <v>0</v>
      </c>
      <c r="BB26" s="27">
        <f>BB123</f>
        <v>0</v>
      </c>
      <c r="BC26" s="27">
        <f>BC123</f>
        <v>0</v>
      </c>
      <c r="BD26" s="27">
        <f>BD123</f>
        <v>0</v>
      </c>
      <c r="BE26" s="27">
        <f>BE123</f>
        <v>0</v>
      </c>
      <c r="BF26" s="27" t="s">
        <v>102</v>
      </c>
      <c r="BG26" s="27">
        <f>BG123</f>
        <v>0</v>
      </c>
      <c r="BH26" s="27">
        <f>BH123</f>
        <v>0</v>
      </c>
      <c r="BI26" s="27">
        <f>BI123</f>
        <v>0</v>
      </c>
      <c r="BJ26" s="27">
        <f>BJ123</f>
        <v>0</v>
      </c>
      <c r="BK26" s="27">
        <f>BK123</f>
        <v>0</v>
      </c>
      <c r="BL26" s="27" t="s">
        <v>102</v>
      </c>
      <c r="BM26" s="27">
        <f>BM123</f>
        <v>0</v>
      </c>
      <c r="BN26" s="27">
        <f>BN123</f>
        <v>0</v>
      </c>
      <c r="BO26" s="27">
        <f>BO123</f>
        <v>0</v>
      </c>
      <c r="BP26" s="27">
        <f>BP123</f>
        <v>0</v>
      </c>
      <c r="BQ26" s="27">
        <f>BQ123</f>
        <v>1</v>
      </c>
      <c r="BR26" s="27" t="s">
        <v>102</v>
      </c>
      <c r="BS26" s="27">
        <f>BS123</f>
        <v>0</v>
      </c>
      <c r="BT26" s="27">
        <f>BT123</f>
        <v>0</v>
      </c>
      <c r="BU26" s="27">
        <f>BU123</f>
        <v>0</v>
      </c>
      <c r="BV26" s="27">
        <f>BV123</f>
        <v>0</v>
      </c>
      <c r="BW26" s="27">
        <f>BW123</f>
        <v>0</v>
      </c>
      <c r="BX26" s="27" t="s">
        <v>102</v>
      </c>
      <c r="BY26" s="27">
        <f>BY123</f>
        <v>0</v>
      </c>
      <c r="BZ26" s="27">
        <f>BZ123</f>
        <v>0</v>
      </c>
      <c r="CA26" s="27">
        <f>CA123</f>
        <v>0</v>
      </c>
      <c r="CB26" s="27">
        <f>CB123</f>
        <v>0</v>
      </c>
      <c r="CC26" s="27">
        <f>CC123</f>
        <v>4</v>
      </c>
      <c r="CD26" s="27" t="s">
        <v>102</v>
      </c>
      <c r="CE26" s="27">
        <f>CE123</f>
        <v>0</v>
      </c>
      <c r="CF26" s="27">
        <f>CF123</f>
        <v>0</v>
      </c>
      <c r="CG26" s="27">
        <f>CG123</f>
        <v>0</v>
      </c>
      <c r="CH26" s="27">
        <f>CH123</f>
        <v>0</v>
      </c>
      <c r="CI26" s="27">
        <f>CI123</f>
        <v>2</v>
      </c>
      <c r="CJ26" s="27" t="s">
        <v>102</v>
      </c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</row>
    <row r="27" spans="1:128">
      <c r="A27" s="28">
        <v>1</v>
      </c>
      <c r="B27" s="28" t="s">
        <v>115</v>
      </c>
      <c r="C27" s="29" t="s">
        <v>101</v>
      </c>
      <c r="D27" s="30" t="s">
        <v>102</v>
      </c>
      <c r="E27" s="30">
        <f>E28+E41+E119+E123</f>
        <v>0</v>
      </c>
      <c r="F27" s="30">
        <f>F28+F41+F119+F123</f>
        <v>0</v>
      </c>
      <c r="G27" s="30">
        <f>G28+G41+G119+G123</f>
        <v>0</v>
      </c>
      <c r="H27" s="30">
        <f>H28+H41+H119+H123</f>
        <v>0</v>
      </c>
      <c r="I27" s="30">
        <f>I28+I41+I119+I123</f>
        <v>0</v>
      </c>
      <c r="J27" s="30" t="s">
        <v>102</v>
      </c>
      <c r="K27" s="30">
        <f>K28+K41+K119+K123</f>
        <v>0</v>
      </c>
      <c r="L27" s="30">
        <f>L28+L41+L119+L123</f>
        <v>0</v>
      </c>
      <c r="M27" s="30">
        <f>M28+M41+M119+M123</f>
        <v>0</v>
      </c>
      <c r="N27" s="30">
        <f>N28+N41+N119+N123</f>
        <v>0</v>
      </c>
      <c r="O27" s="30">
        <f>O28+O41+O119+O123</f>
        <v>0</v>
      </c>
      <c r="P27" s="30" t="s">
        <v>102</v>
      </c>
      <c r="Q27" s="30">
        <f>Q28+Q41+Q119+Q123</f>
        <v>3.79</v>
      </c>
      <c r="R27" s="30">
        <f>R28+R41+R119+R123</f>
        <v>0</v>
      </c>
      <c r="S27" s="30">
        <f>S28+S41+S119+S123</f>
        <v>4.7759999999999998</v>
      </c>
      <c r="T27" s="30">
        <f>T28+T41+T119+T123</f>
        <v>0</v>
      </c>
      <c r="U27" s="30">
        <f>U28+U41+U119+U123</f>
        <v>10</v>
      </c>
      <c r="V27" s="30" t="s">
        <v>102</v>
      </c>
      <c r="W27" s="30">
        <f>W28+W41+W119+W123</f>
        <v>3.79</v>
      </c>
      <c r="X27" s="30">
        <f>X28+X41+X119+X123</f>
        <v>0</v>
      </c>
      <c r="Y27" s="30">
        <f>Y28+Y41+Y119+Y123</f>
        <v>4.7759999999999998</v>
      </c>
      <c r="Z27" s="30">
        <f>Z28+Z41+Z119+Z123</f>
        <v>0</v>
      </c>
      <c r="AA27" s="30">
        <f>AA28+AA41+AA119+AA123</f>
        <v>10</v>
      </c>
      <c r="AB27" s="30" t="s">
        <v>102</v>
      </c>
      <c r="AC27" s="30">
        <f>AC28+AC41+AC119+AC123</f>
        <v>3.3600000000000003</v>
      </c>
      <c r="AD27" s="30">
        <f>AD28+AD41+AD119+AD123</f>
        <v>0</v>
      </c>
      <c r="AE27" s="30">
        <f>AE28+AE41+AE119+AE123</f>
        <v>1.69</v>
      </c>
      <c r="AF27" s="30">
        <f>AF28+AF41+AF119+AF123</f>
        <v>0</v>
      </c>
      <c r="AG27" s="30">
        <f>AG28+AG41+AG119+AG123</f>
        <v>22</v>
      </c>
      <c r="AH27" s="30" t="s">
        <v>102</v>
      </c>
      <c r="AI27" s="30">
        <f>AI28+AI41+AI119+AI123</f>
        <v>3.3600000000000003</v>
      </c>
      <c r="AJ27" s="30">
        <f>AJ28+AJ41+AJ119+AJ123</f>
        <v>0</v>
      </c>
      <c r="AK27" s="30">
        <f>AK28+AK41+AK119+AK123</f>
        <v>1.927</v>
      </c>
      <c r="AL27" s="30">
        <f>AL28+AL41+AL119+AL123</f>
        <v>0</v>
      </c>
      <c r="AM27" s="30">
        <f>AM28+AM41+AM119+AM123</f>
        <v>1673</v>
      </c>
      <c r="AN27" s="30" t="s">
        <v>102</v>
      </c>
      <c r="AO27" s="30">
        <f>AO28+AO41+AO119+AO123</f>
        <v>1.05</v>
      </c>
      <c r="AP27" s="30">
        <f>AP28+AP41+AP119+AP123</f>
        <v>0</v>
      </c>
      <c r="AQ27" s="30">
        <f>AQ28+AQ41+AQ119+AQ123</f>
        <v>1.2</v>
      </c>
      <c r="AR27" s="30">
        <f>AR28+AR41+AR119+AR123</f>
        <v>0</v>
      </c>
      <c r="AS27" s="30">
        <f>AS28+AS41+AS119+AS123</f>
        <v>27</v>
      </c>
      <c r="AT27" s="30" t="s">
        <v>102</v>
      </c>
      <c r="AU27" s="30">
        <f>AU28+AU41+AU119+AU123</f>
        <v>1.05</v>
      </c>
      <c r="AV27" s="30">
        <f>AV28+AV41+AV119+AV123</f>
        <v>0</v>
      </c>
      <c r="AW27" s="30">
        <f>AW28+AW41+AW119+AW123</f>
        <v>1.2</v>
      </c>
      <c r="AX27" s="30">
        <f>AX28+AX41+AX119+AX123</f>
        <v>0</v>
      </c>
      <c r="AY27" s="30">
        <f>AY28+AY41+AY119+AY123</f>
        <v>1253</v>
      </c>
      <c r="AZ27" s="30" t="s">
        <v>102</v>
      </c>
      <c r="BA27" s="30">
        <f>BA28+BA41+BA119+BA123</f>
        <v>6.3999999999999995</v>
      </c>
      <c r="BB27" s="30">
        <f>BB28+BB41+BB119+BB123</f>
        <v>0</v>
      </c>
      <c r="BC27" s="30">
        <f>BC28+BC41+BC119+BC123</f>
        <v>0.78400000000000003</v>
      </c>
      <c r="BD27" s="30">
        <f>BD28+BD41+BD119+BD123</f>
        <v>0</v>
      </c>
      <c r="BE27" s="30">
        <f>BE28+BE41+BE119+BE123</f>
        <v>23</v>
      </c>
      <c r="BF27" s="30" t="s">
        <v>102</v>
      </c>
      <c r="BG27" s="30">
        <f>BG28+BG41+BG119+BG123</f>
        <v>1.8</v>
      </c>
      <c r="BH27" s="30">
        <f>BH28+BH41+BH119+BH123</f>
        <v>0</v>
      </c>
      <c r="BI27" s="30">
        <f>BI28+BI41+BI119+BI123</f>
        <v>0.78400000000000003</v>
      </c>
      <c r="BJ27" s="30">
        <f>BJ28+BJ41+BJ119+BJ123</f>
        <v>0</v>
      </c>
      <c r="BK27" s="30">
        <f>BK28+BK41+BK119+BK123</f>
        <v>1331</v>
      </c>
      <c r="BL27" s="30" t="s">
        <v>102</v>
      </c>
      <c r="BM27" s="30">
        <f>BM28+BM41+BM119+BM123</f>
        <v>3.5999999999999996</v>
      </c>
      <c r="BN27" s="30">
        <f>BN28+BN41+BN119+BN123</f>
        <v>0</v>
      </c>
      <c r="BO27" s="30">
        <f>BO28+BO41+BO119+BO123</f>
        <v>6.3980000000000006</v>
      </c>
      <c r="BP27" s="30">
        <f>BP28+BP41+BP119+BP123</f>
        <v>0</v>
      </c>
      <c r="BQ27" s="30">
        <f>BQ28+BQ41+BQ119+BQ123</f>
        <v>35</v>
      </c>
      <c r="BR27" s="30" t="s">
        <v>102</v>
      </c>
      <c r="BS27" s="30">
        <f>BS28+BS41+BS119+BS123</f>
        <v>2.8</v>
      </c>
      <c r="BT27" s="30">
        <f>BT28+BT41+BT119+BT123</f>
        <v>0</v>
      </c>
      <c r="BU27" s="30">
        <f>BU28+BU41+BU119+BU123</f>
        <v>6.3980000000000006</v>
      </c>
      <c r="BV27" s="30">
        <f>BV28+BV41+BV119+BV123</f>
        <v>0</v>
      </c>
      <c r="BW27" s="30">
        <f>BW28+BW41+BW119+BW123</f>
        <v>1131</v>
      </c>
      <c r="BX27" s="30" t="s">
        <v>102</v>
      </c>
      <c r="BY27" s="30">
        <f>BY28+BY41+BY119+BY123</f>
        <v>18.899999999999999</v>
      </c>
      <c r="BZ27" s="30">
        <f>BZ28+BZ41+BZ119+BZ123</f>
        <v>0</v>
      </c>
      <c r="CA27" s="30">
        <f>CA28+CA41+CA119+CA123</f>
        <v>1.6659999999999999</v>
      </c>
      <c r="CB27" s="30">
        <f>CB28+CB41+CB119+CB123</f>
        <v>0</v>
      </c>
      <c r="CC27" s="30">
        <f>CC28+CC41+CC119+CC123</f>
        <v>47</v>
      </c>
      <c r="CD27" s="30" t="s">
        <v>102</v>
      </c>
      <c r="CE27" s="30">
        <f>CE28+CE41+CE119+CE123</f>
        <v>17.3</v>
      </c>
      <c r="CF27" s="30">
        <f>CF28+CF41+CF119+CF123</f>
        <v>0</v>
      </c>
      <c r="CG27" s="30">
        <f>CG28+CG41+CG119+CG123</f>
        <v>1.6659999999999999</v>
      </c>
      <c r="CH27" s="30">
        <f>CH28+CH41+CH119+CH123</f>
        <v>0</v>
      </c>
      <c r="CI27" s="30">
        <f>CI28+CI41+CI119+CI123</f>
        <v>941</v>
      </c>
      <c r="CJ27" s="30" t="s">
        <v>102</v>
      </c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</row>
    <row r="28" spans="1:128" ht="21">
      <c r="A28" s="28" t="s">
        <v>116</v>
      </c>
      <c r="B28" s="28" t="s">
        <v>117</v>
      </c>
      <c r="C28" s="31" t="s">
        <v>101</v>
      </c>
      <c r="D28" s="30" t="s">
        <v>102</v>
      </c>
      <c r="E28" s="30">
        <f t="shared" ref="E28:I29" si="0">E29</f>
        <v>0</v>
      </c>
      <c r="F28" s="30">
        <f t="shared" si="0"/>
        <v>0</v>
      </c>
      <c r="G28" s="30">
        <f t="shared" si="0"/>
        <v>0</v>
      </c>
      <c r="H28" s="30">
        <f t="shared" si="0"/>
        <v>0</v>
      </c>
      <c r="I28" s="30">
        <f t="shared" si="0"/>
        <v>0</v>
      </c>
      <c r="J28" s="30" t="s">
        <v>102</v>
      </c>
      <c r="K28" s="30">
        <f t="shared" ref="K28:O29" si="1">K29</f>
        <v>0</v>
      </c>
      <c r="L28" s="30">
        <f t="shared" si="1"/>
        <v>0</v>
      </c>
      <c r="M28" s="30">
        <f t="shared" si="1"/>
        <v>0</v>
      </c>
      <c r="N28" s="30">
        <f t="shared" si="1"/>
        <v>0</v>
      </c>
      <c r="O28" s="30">
        <f t="shared" si="1"/>
        <v>0</v>
      </c>
      <c r="P28" s="30" t="s">
        <v>102</v>
      </c>
      <c r="Q28" s="30">
        <f t="shared" ref="Q28:U29" si="2">Q29</f>
        <v>1.51</v>
      </c>
      <c r="R28" s="30">
        <f t="shared" si="2"/>
        <v>0</v>
      </c>
      <c r="S28" s="30">
        <f t="shared" si="2"/>
        <v>0</v>
      </c>
      <c r="T28" s="30">
        <f t="shared" si="2"/>
        <v>0</v>
      </c>
      <c r="U28" s="30">
        <f t="shared" si="2"/>
        <v>5</v>
      </c>
      <c r="V28" s="30" t="s">
        <v>102</v>
      </c>
      <c r="W28" s="30">
        <f t="shared" ref="W28:AA29" si="3">W29</f>
        <v>1.51</v>
      </c>
      <c r="X28" s="30">
        <f t="shared" si="3"/>
        <v>0</v>
      </c>
      <c r="Y28" s="30">
        <f t="shared" si="3"/>
        <v>0</v>
      </c>
      <c r="Z28" s="30">
        <f t="shared" si="3"/>
        <v>0</v>
      </c>
      <c r="AA28" s="30">
        <f t="shared" si="3"/>
        <v>5</v>
      </c>
      <c r="AB28" s="30" t="s">
        <v>102</v>
      </c>
      <c r="AC28" s="30">
        <f t="shared" ref="AC28:AG29" si="4">AC29</f>
        <v>1.6600000000000001</v>
      </c>
      <c r="AD28" s="30">
        <f t="shared" si="4"/>
        <v>0</v>
      </c>
      <c r="AE28" s="30">
        <f t="shared" si="4"/>
        <v>0.71</v>
      </c>
      <c r="AF28" s="30">
        <f t="shared" si="4"/>
        <v>0</v>
      </c>
      <c r="AG28" s="30">
        <f t="shared" si="4"/>
        <v>3</v>
      </c>
      <c r="AH28" s="30" t="s">
        <v>102</v>
      </c>
      <c r="AI28" s="30">
        <f t="shared" ref="AI28:AM29" si="5">AI29</f>
        <v>1.6600000000000001</v>
      </c>
      <c r="AJ28" s="30">
        <f t="shared" si="5"/>
        <v>0</v>
      </c>
      <c r="AK28" s="30">
        <f t="shared" si="5"/>
        <v>0.71</v>
      </c>
      <c r="AL28" s="30">
        <f t="shared" si="5"/>
        <v>0</v>
      </c>
      <c r="AM28" s="30">
        <f t="shared" si="5"/>
        <v>3</v>
      </c>
      <c r="AN28" s="30" t="s">
        <v>102</v>
      </c>
      <c r="AO28" s="30">
        <f t="shared" ref="AO28:AS29" si="6">AO29</f>
        <v>0</v>
      </c>
      <c r="AP28" s="30">
        <f t="shared" si="6"/>
        <v>0</v>
      </c>
      <c r="AQ28" s="30">
        <f t="shared" si="6"/>
        <v>0</v>
      </c>
      <c r="AR28" s="30">
        <f t="shared" si="6"/>
        <v>0</v>
      </c>
      <c r="AS28" s="30">
        <f t="shared" si="6"/>
        <v>0</v>
      </c>
      <c r="AT28" s="30" t="s">
        <v>102</v>
      </c>
      <c r="AU28" s="30">
        <f t="shared" ref="AU28:AY29" si="7">AU29</f>
        <v>0</v>
      </c>
      <c r="AV28" s="30">
        <f t="shared" si="7"/>
        <v>0</v>
      </c>
      <c r="AW28" s="30">
        <f t="shared" si="7"/>
        <v>0</v>
      </c>
      <c r="AX28" s="30">
        <f t="shared" si="7"/>
        <v>0</v>
      </c>
      <c r="AY28" s="30">
        <f t="shared" si="7"/>
        <v>0</v>
      </c>
      <c r="AZ28" s="30" t="s">
        <v>102</v>
      </c>
      <c r="BA28" s="30">
        <f t="shared" ref="BA28:BE29" si="8">BA29</f>
        <v>0</v>
      </c>
      <c r="BB28" s="30">
        <f t="shared" si="8"/>
        <v>0</v>
      </c>
      <c r="BC28" s="30">
        <f t="shared" si="8"/>
        <v>0</v>
      </c>
      <c r="BD28" s="30">
        <f t="shared" si="8"/>
        <v>0</v>
      </c>
      <c r="BE28" s="30">
        <f t="shared" si="8"/>
        <v>0</v>
      </c>
      <c r="BF28" s="30" t="s">
        <v>102</v>
      </c>
      <c r="BG28" s="30">
        <f t="shared" ref="BG28:BK29" si="9">BG29</f>
        <v>0</v>
      </c>
      <c r="BH28" s="30">
        <f t="shared" si="9"/>
        <v>0</v>
      </c>
      <c r="BI28" s="30">
        <f t="shared" si="9"/>
        <v>0</v>
      </c>
      <c r="BJ28" s="30">
        <f t="shared" si="9"/>
        <v>0</v>
      </c>
      <c r="BK28" s="30">
        <f t="shared" si="9"/>
        <v>0</v>
      </c>
      <c r="BL28" s="30" t="s">
        <v>102</v>
      </c>
      <c r="BM28" s="30">
        <f t="shared" ref="BM28:BQ29" si="10">BM29</f>
        <v>0</v>
      </c>
      <c r="BN28" s="30">
        <f t="shared" si="10"/>
        <v>0</v>
      </c>
      <c r="BO28" s="30">
        <f t="shared" si="10"/>
        <v>0</v>
      </c>
      <c r="BP28" s="30">
        <f t="shared" si="10"/>
        <v>0</v>
      </c>
      <c r="BQ28" s="30">
        <f t="shared" si="10"/>
        <v>0</v>
      </c>
      <c r="BR28" s="30" t="s">
        <v>102</v>
      </c>
      <c r="BS28" s="30">
        <f t="shared" ref="BS28:CI29" si="11">BS29</f>
        <v>0</v>
      </c>
      <c r="BT28" s="30">
        <f t="shared" si="11"/>
        <v>0</v>
      </c>
      <c r="BU28" s="30">
        <f t="shared" si="11"/>
        <v>0</v>
      </c>
      <c r="BV28" s="30">
        <f t="shared" si="11"/>
        <v>0</v>
      </c>
      <c r="BW28" s="30">
        <f t="shared" si="11"/>
        <v>0</v>
      </c>
      <c r="BX28" s="30" t="s">
        <v>102</v>
      </c>
      <c r="BY28" s="30">
        <f t="shared" ref="BY28:CC29" si="12">BY29</f>
        <v>0</v>
      </c>
      <c r="BZ28" s="30">
        <f t="shared" si="12"/>
        <v>0</v>
      </c>
      <c r="CA28" s="30">
        <f t="shared" si="12"/>
        <v>0</v>
      </c>
      <c r="CB28" s="30">
        <f t="shared" si="12"/>
        <v>0</v>
      </c>
      <c r="CC28" s="30">
        <f t="shared" si="12"/>
        <v>0</v>
      </c>
      <c r="CD28" s="30" t="s">
        <v>102</v>
      </c>
      <c r="CE28" s="30">
        <f t="shared" si="11"/>
        <v>0</v>
      </c>
      <c r="CF28" s="30">
        <f t="shared" si="11"/>
        <v>0</v>
      </c>
      <c r="CG28" s="30">
        <f t="shared" si="11"/>
        <v>0</v>
      </c>
      <c r="CH28" s="30">
        <f t="shared" si="11"/>
        <v>0</v>
      </c>
      <c r="CI28" s="30">
        <f t="shared" si="11"/>
        <v>0</v>
      </c>
      <c r="CJ28" s="30" t="s">
        <v>102</v>
      </c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</row>
    <row r="29" spans="1:128" ht="52.5">
      <c r="A29" s="28" t="s">
        <v>118</v>
      </c>
      <c r="B29" s="28" t="s">
        <v>119</v>
      </c>
      <c r="C29" s="32" t="s">
        <v>101</v>
      </c>
      <c r="D29" s="30" t="s">
        <v>102</v>
      </c>
      <c r="E29" s="30">
        <f t="shared" si="0"/>
        <v>0</v>
      </c>
      <c r="F29" s="30">
        <f t="shared" si="0"/>
        <v>0</v>
      </c>
      <c r="G29" s="30">
        <f t="shared" si="0"/>
        <v>0</v>
      </c>
      <c r="H29" s="30">
        <f t="shared" si="0"/>
        <v>0</v>
      </c>
      <c r="I29" s="30">
        <f t="shared" si="0"/>
        <v>0</v>
      </c>
      <c r="J29" s="30" t="s">
        <v>102</v>
      </c>
      <c r="K29" s="30">
        <f t="shared" si="1"/>
        <v>0</v>
      </c>
      <c r="L29" s="30">
        <f t="shared" si="1"/>
        <v>0</v>
      </c>
      <c r="M29" s="30">
        <f t="shared" si="1"/>
        <v>0</v>
      </c>
      <c r="N29" s="30">
        <f t="shared" si="1"/>
        <v>0</v>
      </c>
      <c r="O29" s="30">
        <f t="shared" si="1"/>
        <v>0</v>
      </c>
      <c r="P29" s="30" t="s">
        <v>102</v>
      </c>
      <c r="Q29" s="30">
        <f t="shared" si="2"/>
        <v>1.51</v>
      </c>
      <c r="R29" s="30">
        <f t="shared" si="2"/>
        <v>0</v>
      </c>
      <c r="S29" s="30">
        <f t="shared" si="2"/>
        <v>0</v>
      </c>
      <c r="T29" s="30">
        <f t="shared" si="2"/>
        <v>0</v>
      </c>
      <c r="U29" s="30">
        <f t="shared" si="2"/>
        <v>5</v>
      </c>
      <c r="V29" s="30" t="s">
        <v>102</v>
      </c>
      <c r="W29" s="30">
        <f t="shared" si="3"/>
        <v>1.51</v>
      </c>
      <c r="X29" s="30">
        <f t="shared" si="3"/>
        <v>0</v>
      </c>
      <c r="Y29" s="30">
        <f t="shared" si="3"/>
        <v>0</v>
      </c>
      <c r="Z29" s="30">
        <f t="shared" si="3"/>
        <v>0</v>
      </c>
      <c r="AA29" s="30">
        <f t="shared" si="3"/>
        <v>5</v>
      </c>
      <c r="AB29" s="30" t="s">
        <v>102</v>
      </c>
      <c r="AC29" s="30">
        <f t="shared" si="4"/>
        <v>1.6600000000000001</v>
      </c>
      <c r="AD29" s="30">
        <f t="shared" si="4"/>
        <v>0</v>
      </c>
      <c r="AE29" s="30">
        <f t="shared" si="4"/>
        <v>0.71</v>
      </c>
      <c r="AF29" s="30">
        <f t="shared" si="4"/>
        <v>0</v>
      </c>
      <c r="AG29" s="30">
        <f t="shared" si="4"/>
        <v>3</v>
      </c>
      <c r="AH29" s="30" t="s">
        <v>102</v>
      </c>
      <c r="AI29" s="30">
        <f t="shared" si="5"/>
        <v>1.6600000000000001</v>
      </c>
      <c r="AJ29" s="30">
        <f t="shared" si="5"/>
        <v>0</v>
      </c>
      <c r="AK29" s="30">
        <f t="shared" si="5"/>
        <v>0.71</v>
      </c>
      <c r="AL29" s="30">
        <f t="shared" si="5"/>
        <v>0</v>
      </c>
      <c r="AM29" s="30">
        <f t="shared" si="5"/>
        <v>3</v>
      </c>
      <c r="AN29" s="30" t="s">
        <v>102</v>
      </c>
      <c r="AO29" s="30">
        <f t="shared" si="6"/>
        <v>0</v>
      </c>
      <c r="AP29" s="30">
        <f t="shared" si="6"/>
        <v>0</v>
      </c>
      <c r="AQ29" s="30">
        <f t="shared" si="6"/>
        <v>0</v>
      </c>
      <c r="AR29" s="30">
        <f t="shared" si="6"/>
        <v>0</v>
      </c>
      <c r="AS29" s="30">
        <f t="shared" si="6"/>
        <v>0</v>
      </c>
      <c r="AT29" s="30" t="s">
        <v>102</v>
      </c>
      <c r="AU29" s="30">
        <f t="shared" si="7"/>
        <v>0</v>
      </c>
      <c r="AV29" s="30">
        <f t="shared" si="7"/>
        <v>0</v>
      </c>
      <c r="AW29" s="30">
        <f t="shared" si="7"/>
        <v>0</v>
      </c>
      <c r="AX29" s="30">
        <f t="shared" si="7"/>
        <v>0</v>
      </c>
      <c r="AY29" s="30">
        <f t="shared" si="7"/>
        <v>0</v>
      </c>
      <c r="AZ29" s="30" t="s">
        <v>102</v>
      </c>
      <c r="BA29" s="30">
        <f t="shared" si="8"/>
        <v>0</v>
      </c>
      <c r="BB29" s="30">
        <f t="shared" si="8"/>
        <v>0</v>
      </c>
      <c r="BC29" s="30">
        <f t="shared" si="8"/>
        <v>0</v>
      </c>
      <c r="BD29" s="30">
        <f t="shared" si="8"/>
        <v>0</v>
      </c>
      <c r="BE29" s="30">
        <f t="shared" si="8"/>
        <v>0</v>
      </c>
      <c r="BF29" s="30" t="s">
        <v>102</v>
      </c>
      <c r="BG29" s="30">
        <f t="shared" si="9"/>
        <v>0</v>
      </c>
      <c r="BH29" s="30">
        <f t="shared" si="9"/>
        <v>0</v>
      </c>
      <c r="BI29" s="30">
        <f t="shared" si="9"/>
        <v>0</v>
      </c>
      <c r="BJ29" s="30">
        <f t="shared" si="9"/>
        <v>0</v>
      </c>
      <c r="BK29" s="30">
        <f t="shared" si="9"/>
        <v>0</v>
      </c>
      <c r="BL29" s="30" t="s">
        <v>102</v>
      </c>
      <c r="BM29" s="30">
        <f t="shared" si="10"/>
        <v>0</v>
      </c>
      <c r="BN29" s="30">
        <f t="shared" si="10"/>
        <v>0</v>
      </c>
      <c r="BO29" s="30">
        <f t="shared" si="10"/>
        <v>0</v>
      </c>
      <c r="BP29" s="30">
        <f t="shared" si="10"/>
        <v>0</v>
      </c>
      <c r="BQ29" s="30">
        <f t="shared" si="10"/>
        <v>0</v>
      </c>
      <c r="BR29" s="30" t="s">
        <v>102</v>
      </c>
      <c r="BS29" s="30">
        <f t="shared" si="11"/>
        <v>0</v>
      </c>
      <c r="BT29" s="30">
        <f t="shared" si="11"/>
        <v>0</v>
      </c>
      <c r="BU29" s="30">
        <f t="shared" si="11"/>
        <v>0</v>
      </c>
      <c r="BV29" s="30">
        <f t="shared" si="11"/>
        <v>0</v>
      </c>
      <c r="BW29" s="30">
        <f t="shared" si="11"/>
        <v>0</v>
      </c>
      <c r="BX29" s="30" t="s">
        <v>102</v>
      </c>
      <c r="BY29" s="30">
        <f t="shared" si="12"/>
        <v>0</v>
      </c>
      <c r="BZ29" s="30">
        <f t="shared" si="12"/>
        <v>0</v>
      </c>
      <c r="CA29" s="30">
        <f t="shared" si="12"/>
        <v>0</v>
      </c>
      <c r="CB29" s="30">
        <f t="shared" si="12"/>
        <v>0</v>
      </c>
      <c r="CC29" s="30">
        <f t="shared" si="12"/>
        <v>0</v>
      </c>
      <c r="CD29" s="30" t="s">
        <v>102</v>
      </c>
      <c r="CE29" s="30">
        <f t="shared" si="11"/>
        <v>0</v>
      </c>
      <c r="CF29" s="30">
        <f t="shared" si="11"/>
        <v>0</v>
      </c>
      <c r="CG29" s="30">
        <f t="shared" si="11"/>
        <v>0</v>
      </c>
      <c r="CH29" s="30">
        <f t="shared" si="11"/>
        <v>0</v>
      </c>
      <c r="CI29" s="30">
        <f t="shared" si="11"/>
        <v>0</v>
      </c>
      <c r="CJ29" s="30" t="s">
        <v>102</v>
      </c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</row>
    <row r="30" spans="1:128" ht="52.5">
      <c r="A30" s="33" t="s">
        <v>120</v>
      </c>
      <c r="B30" s="29" t="s">
        <v>121</v>
      </c>
      <c r="C30" s="29" t="s">
        <v>101</v>
      </c>
      <c r="D30" s="30" t="s">
        <v>102</v>
      </c>
      <c r="E30" s="30">
        <f>SUM(E31:E40)</f>
        <v>0</v>
      </c>
      <c r="F30" s="30">
        <f>SUM(F31:F40)</f>
        <v>0</v>
      </c>
      <c r="G30" s="30">
        <f>SUM(G31:G40)</f>
        <v>0</v>
      </c>
      <c r="H30" s="30">
        <f>SUM(H31:H40)</f>
        <v>0</v>
      </c>
      <c r="I30" s="30">
        <f>SUM(I31:I40)</f>
        <v>0</v>
      </c>
      <c r="J30" s="30" t="s">
        <v>102</v>
      </c>
      <c r="K30" s="30">
        <f>SUM(K31:K40)</f>
        <v>0</v>
      </c>
      <c r="L30" s="30">
        <f>SUM(L31:L40)</f>
        <v>0</v>
      </c>
      <c r="M30" s="30">
        <f>SUM(M31:M40)</f>
        <v>0</v>
      </c>
      <c r="N30" s="30">
        <f>SUM(N31:N40)</f>
        <v>0</v>
      </c>
      <c r="O30" s="30">
        <f>SUM(O31:O40)</f>
        <v>0</v>
      </c>
      <c r="P30" s="30" t="s">
        <v>102</v>
      </c>
      <c r="Q30" s="30">
        <f>SUM(Q31:Q40)</f>
        <v>1.51</v>
      </c>
      <c r="R30" s="30">
        <f>SUM(R31:R40)</f>
        <v>0</v>
      </c>
      <c r="S30" s="30">
        <f>SUM(S31:S40)</f>
        <v>0</v>
      </c>
      <c r="T30" s="30">
        <f>SUM(T31:T40)</f>
        <v>0</v>
      </c>
      <c r="U30" s="30">
        <f>SUM(U31:U40)</f>
        <v>5</v>
      </c>
      <c r="V30" s="30" t="s">
        <v>102</v>
      </c>
      <c r="W30" s="30">
        <f>SUM(W31:W40)</f>
        <v>1.51</v>
      </c>
      <c r="X30" s="30">
        <f>SUM(X31:X40)</f>
        <v>0</v>
      </c>
      <c r="Y30" s="30">
        <f>SUM(Y31:Y40)</f>
        <v>0</v>
      </c>
      <c r="Z30" s="30">
        <f>SUM(Z31:Z40)</f>
        <v>0</v>
      </c>
      <c r="AA30" s="30">
        <f>SUM(AA31:AA40)</f>
        <v>5</v>
      </c>
      <c r="AB30" s="30" t="s">
        <v>102</v>
      </c>
      <c r="AC30" s="30">
        <f>SUM(AC31:AC40)</f>
        <v>1.6600000000000001</v>
      </c>
      <c r="AD30" s="30">
        <f>SUM(AD31:AD40)</f>
        <v>0</v>
      </c>
      <c r="AE30" s="30">
        <f>SUM(AE31:AE40)</f>
        <v>0.71</v>
      </c>
      <c r="AF30" s="30">
        <f>SUM(AF31:AF40)</f>
        <v>0</v>
      </c>
      <c r="AG30" s="30">
        <f>SUM(AG31:AG40)</f>
        <v>3</v>
      </c>
      <c r="AH30" s="30" t="s">
        <v>102</v>
      </c>
      <c r="AI30" s="30">
        <f>SUM(AI31:AI40)</f>
        <v>1.6600000000000001</v>
      </c>
      <c r="AJ30" s="30">
        <f>SUM(AJ31:AJ40)</f>
        <v>0</v>
      </c>
      <c r="AK30" s="30">
        <f>SUM(AK31:AK40)</f>
        <v>0.71</v>
      </c>
      <c r="AL30" s="30">
        <f>SUM(AL31:AL40)</f>
        <v>0</v>
      </c>
      <c r="AM30" s="30">
        <f>SUM(AM31:AM40)</f>
        <v>3</v>
      </c>
      <c r="AN30" s="30" t="s">
        <v>102</v>
      </c>
      <c r="AO30" s="30">
        <f>SUM(AO31:AO40)</f>
        <v>0</v>
      </c>
      <c r="AP30" s="30">
        <f>SUM(AP31:AP40)</f>
        <v>0</v>
      </c>
      <c r="AQ30" s="30">
        <f>SUM(AQ31:AQ40)</f>
        <v>0</v>
      </c>
      <c r="AR30" s="30">
        <f>SUM(AR31:AR40)</f>
        <v>0</v>
      </c>
      <c r="AS30" s="30">
        <f>SUM(AS31:AS40)</f>
        <v>0</v>
      </c>
      <c r="AT30" s="30" t="s">
        <v>102</v>
      </c>
      <c r="AU30" s="30">
        <f>SUM(AU31:AU40)</f>
        <v>0</v>
      </c>
      <c r="AV30" s="30">
        <f>SUM(AV31:AV40)</f>
        <v>0</v>
      </c>
      <c r="AW30" s="30">
        <f>SUM(AW31:AW40)</f>
        <v>0</v>
      </c>
      <c r="AX30" s="30">
        <f>SUM(AX31:AX40)</f>
        <v>0</v>
      </c>
      <c r="AY30" s="30">
        <f>SUM(AY31:AY40)</f>
        <v>0</v>
      </c>
      <c r="AZ30" s="30" t="s">
        <v>102</v>
      </c>
      <c r="BA30" s="30">
        <f>SUM(BA31:BA40)</f>
        <v>0</v>
      </c>
      <c r="BB30" s="30">
        <f>SUM(BB31:BB40)</f>
        <v>0</v>
      </c>
      <c r="BC30" s="30">
        <f>SUM(BC31:BC40)</f>
        <v>0</v>
      </c>
      <c r="BD30" s="30">
        <f>SUM(BD31:BD40)</f>
        <v>0</v>
      </c>
      <c r="BE30" s="30">
        <f>SUM(BE31:BE40)</f>
        <v>0</v>
      </c>
      <c r="BF30" s="30" t="s">
        <v>102</v>
      </c>
      <c r="BG30" s="30">
        <f>SUM(BG31:BG40)</f>
        <v>0</v>
      </c>
      <c r="BH30" s="30">
        <f>SUM(BH31:BH40)</f>
        <v>0</v>
      </c>
      <c r="BI30" s="30">
        <f>SUM(BI31:BI40)</f>
        <v>0</v>
      </c>
      <c r="BJ30" s="30">
        <f>SUM(BJ31:BJ40)</f>
        <v>0</v>
      </c>
      <c r="BK30" s="30">
        <f>SUM(BK31:BK40)</f>
        <v>0</v>
      </c>
      <c r="BL30" s="30" t="s">
        <v>102</v>
      </c>
      <c r="BM30" s="30">
        <f>SUM(BM31:BM40)</f>
        <v>0</v>
      </c>
      <c r="BN30" s="30">
        <f>SUM(BN31:BN40)</f>
        <v>0</v>
      </c>
      <c r="BO30" s="30">
        <f>SUM(BO31:BO40)</f>
        <v>0</v>
      </c>
      <c r="BP30" s="30">
        <f>SUM(BP31:BP40)</f>
        <v>0</v>
      </c>
      <c r="BQ30" s="30">
        <f>SUM(BQ31:BQ40)</f>
        <v>0</v>
      </c>
      <c r="BR30" s="30" t="s">
        <v>102</v>
      </c>
      <c r="BS30" s="30">
        <f>SUM(BS31:BS40)</f>
        <v>0</v>
      </c>
      <c r="BT30" s="30">
        <f>SUM(BT31:BT40)</f>
        <v>0</v>
      </c>
      <c r="BU30" s="30">
        <f>SUM(BU31:BU40)</f>
        <v>0</v>
      </c>
      <c r="BV30" s="30">
        <f>SUM(BV31:BV40)</f>
        <v>0</v>
      </c>
      <c r="BW30" s="30">
        <f>SUM(BW31:BW40)</f>
        <v>0</v>
      </c>
      <c r="BX30" s="30" t="s">
        <v>102</v>
      </c>
      <c r="BY30" s="30">
        <f>SUM(BY31:BY40)</f>
        <v>0</v>
      </c>
      <c r="BZ30" s="30">
        <f>SUM(BZ31:BZ40)</f>
        <v>0</v>
      </c>
      <c r="CA30" s="30">
        <f>SUM(CA31:CA40)</f>
        <v>0</v>
      </c>
      <c r="CB30" s="30">
        <f>SUM(CB31:CB40)</f>
        <v>0</v>
      </c>
      <c r="CC30" s="30">
        <f>SUM(CC31:CC40)</f>
        <v>0</v>
      </c>
      <c r="CD30" s="30" t="s">
        <v>102</v>
      </c>
      <c r="CE30" s="30">
        <f>SUM(CE31:CE40)</f>
        <v>0</v>
      </c>
      <c r="CF30" s="30">
        <f>SUM(CF31:CF40)</f>
        <v>0</v>
      </c>
      <c r="CG30" s="30">
        <f>SUM(CG31:CG40)</f>
        <v>0</v>
      </c>
      <c r="CH30" s="30">
        <f>SUM(CH31:CH40)</f>
        <v>0</v>
      </c>
      <c r="CI30" s="30">
        <f>SUM(CI31:CI40)</f>
        <v>0</v>
      </c>
      <c r="CJ30" s="30" t="s">
        <v>102</v>
      </c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</row>
    <row r="31" spans="1:128" ht="22.5">
      <c r="A31" s="34" t="s">
        <v>120</v>
      </c>
      <c r="B31" s="35" t="s">
        <v>122</v>
      </c>
      <c r="C31" s="35" t="s">
        <v>123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4</v>
      </c>
      <c r="Q31" s="27">
        <v>0</v>
      </c>
      <c r="R31" s="27">
        <v>0</v>
      </c>
      <c r="S31" s="27">
        <v>0</v>
      </c>
      <c r="T31" s="27">
        <v>0</v>
      </c>
      <c r="U31" s="27">
        <v>2</v>
      </c>
      <c r="V31" s="27">
        <f>P31</f>
        <v>4</v>
      </c>
      <c r="W31" s="27">
        <f t="shared" ref="W31:AA40" si="13">Q31</f>
        <v>0</v>
      </c>
      <c r="X31" s="27">
        <f t="shared" si="13"/>
        <v>0</v>
      </c>
      <c r="Y31" s="27">
        <f t="shared" si="13"/>
        <v>0</v>
      </c>
      <c r="Z31" s="27">
        <f t="shared" si="13"/>
        <v>0</v>
      </c>
      <c r="AA31" s="27">
        <f t="shared" si="13"/>
        <v>2</v>
      </c>
      <c r="AB31" s="27" t="s">
        <v>102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 t="str">
        <f>AB31</f>
        <v>-</v>
      </c>
      <c r="AI31" s="27">
        <f t="shared" ref="AI31:AM40" si="14">AC31</f>
        <v>0</v>
      </c>
      <c r="AJ31" s="27">
        <f t="shared" si="14"/>
        <v>0</v>
      </c>
      <c r="AK31" s="27">
        <f t="shared" si="14"/>
        <v>0</v>
      </c>
      <c r="AL31" s="27">
        <f t="shared" si="14"/>
        <v>0</v>
      </c>
      <c r="AM31" s="27">
        <f t="shared" si="14"/>
        <v>0</v>
      </c>
      <c r="AN31" s="27" t="s">
        <v>102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 t="str">
        <f>AN31</f>
        <v>-</v>
      </c>
      <c r="AU31" s="27">
        <f t="shared" ref="AU31:AY40" si="15">AO31</f>
        <v>0</v>
      </c>
      <c r="AV31" s="27">
        <f t="shared" si="15"/>
        <v>0</v>
      </c>
      <c r="AW31" s="27">
        <f t="shared" si="15"/>
        <v>0</v>
      </c>
      <c r="AX31" s="27">
        <f t="shared" si="15"/>
        <v>0</v>
      </c>
      <c r="AY31" s="27">
        <f t="shared" si="15"/>
        <v>0</v>
      </c>
      <c r="AZ31" s="27" t="s">
        <v>102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 t="str">
        <f>AZ31</f>
        <v>-</v>
      </c>
      <c r="BG31" s="27">
        <f t="shared" ref="BG31:BK40" si="16">BA31</f>
        <v>0</v>
      </c>
      <c r="BH31" s="27">
        <f t="shared" si="16"/>
        <v>0</v>
      </c>
      <c r="BI31" s="27">
        <f t="shared" si="16"/>
        <v>0</v>
      </c>
      <c r="BJ31" s="27">
        <f t="shared" si="16"/>
        <v>0</v>
      </c>
      <c r="BK31" s="27">
        <f t="shared" si="16"/>
        <v>0</v>
      </c>
      <c r="BL31" s="27" t="s">
        <v>102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 t="str">
        <f>BL31</f>
        <v>-</v>
      </c>
      <c r="BS31" s="27">
        <f t="shared" ref="BS31:BW40" si="17">BM31</f>
        <v>0</v>
      </c>
      <c r="BT31" s="27">
        <f t="shared" si="17"/>
        <v>0</v>
      </c>
      <c r="BU31" s="27">
        <f t="shared" si="17"/>
        <v>0</v>
      </c>
      <c r="BV31" s="27">
        <f t="shared" si="17"/>
        <v>0</v>
      </c>
      <c r="BW31" s="27">
        <f t="shared" si="17"/>
        <v>0</v>
      </c>
      <c r="BX31" s="27" t="s">
        <v>102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 t="str">
        <f t="shared" ref="CD31:CI40" si="18">BX31</f>
        <v>-</v>
      </c>
      <c r="CE31" s="27">
        <f t="shared" si="18"/>
        <v>0</v>
      </c>
      <c r="CF31" s="27">
        <f t="shared" si="18"/>
        <v>0</v>
      </c>
      <c r="CG31" s="27">
        <f t="shared" si="18"/>
        <v>0</v>
      </c>
      <c r="CH31" s="27">
        <f t="shared" si="18"/>
        <v>0</v>
      </c>
      <c r="CI31" s="27">
        <f t="shared" si="18"/>
        <v>0</v>
      </c>
      <c r="CJ31" s="27" t="s">
        <v>102</v>
      </c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</row>
    <row r="32" spans="1:128" ht="22.5">
      <c r="A32" s="34" t="s">
        <v>120</v>
      </c>
      <c r="B32" s="36" t="s">
        <v>124</v>
      </c>
      <c r="C32" s="35" t="s">
        <v>125</v>
      </c>
      <c r="D32" s="27">
        <f t="shared" ref="D32:AG32" si="19">SUM(D33:D34)</f>
        <v>0</v>
      </c>
      <c r="E32" s="27">
        <f t="shared" si="19"/>
        <v>0</v>
      </c>
      <c r="F32" s="27">
        <f t="shared" si="19"/>
        <v>0</v>
      </c>
      <c r="G32" s="27">
        <f t="shared" si="19"/>
        <v>0</v>
      </c>
      <c r="H32" s="27">
        <f t="shared" si="19"/>
        <v>0</v>
      </c>
      <c r="I32" s="27">
        <f t="shared" si="19"/>
        <v>0</v>
      </c>
      <c r="J32" s="27">
        <f t="shared" si="19"/>
        <v>0</v>
      </c>
      <c r="K32" s="27">
        <f t="shared" si="19"/>
        <v>0</v>
      </c>
      <c r="L32" s="27">
        <f t="shared" si="19"/>
        <v>0</v>
      </c>
      <c r="M32" s="27">
        <f t="shared" si="19"/>
        <v>0</v>
      </c>
      <c r="N32" s="27">
        <f t="shared" si="19"/>
        <v>0</v>
      </c>
      <c r="O32" s="27">
        <f t="shared" si="19"/>
        <v>0</v>
      </c>
      <c r="P32" s="27">
        <v>4</v>
      </c>
      <c r="Q32" s="27">
        <v>0</v>
      </c>
      <c r="R32" s="27">
        <v>0</v>
      </c>
      <c r="S32" s="27">
        <v>0</v>
      </c>
      <c r="T32" s="27">
        <v>0</v>
      </c>
      <c r="U32" s="27">
        <v>1</v>
      </c>
      <c r="V32" s="27">
        <f t="shared" ref="V32:V40" si="20">P32</f>
        <v>4</v>
      </c>
      <c r="W32" s="27">
        <f t="shared" si="13"/>
        <v>0</v>
      </c>
      <c r="X32" s="27">
        <f t="shared" si="13"/>
        <v>0</v>
      </c>
      <c r="Y32" s="27">
        <f t="shared" si="13"/>
        <v>0</v>
      </c>
      <c r="Z32" s="27">
        <f t="shared" si="13"/>
        <v>0</v>
      </c>
      <c r="AA32" s="27">
        <f t="shared" si="13"/>
        <v>1</v>
      </c>
      <c r="AB32" s="27" t="s">
        <v>102</v>
      </c>
      <c r="AC32" s="27">
        <f t="shared" si="19"/>
        <v>0</v>
      </c>
      <c r="AD32" s="27">
        <f t="shared" si="19"/>
        <v>0</v>
      </c>
      <c r="AE32" s="27">
        <f t="shared" si="19"/>
        <v>0</v>
      </c>
      <c r="AF32" s="27">
        <f t="shared" si="19"/>
        <v>0</v>
      </c>
      <c r="AG32" s="27">
        <f t="shared" si="19"/>
        <v>0</v>
      </c>
      <c r="AH32" s="27" t="str">
        <f t="shared" ref="AH32:AH40" si="21">AB32</f>
        <v>-</v>
      </c>
      <c r="AI32" s="27">
        <f t="shared" si="14"/>
        <v>0</v>
      </c>
      <c r="AJ32" s="27">
        <f t="shared" si="14"/>
        <v>0</v>
      </c>
      <c r="AK32" s="27">
        <f t="shared" si="14"/>
        <v>0</v>
      </c>
      <c r="AL32" s="27">
        <f t="shared" si="14"/>
        <v>0</v>
      </c>
      <c r="AM32" s="27">
        <f t="shared" si="14"/>
        <v>0</v>
      </c>
      <c r="AN32" s="27" t="s">
        <v>102</v>
      </c>
      <c r="AO32" s="27">
        <f>SUM(AO33:AO34)</f>
        <v>0</v>
      </c>
      <c r="AP32" s="27">
        <f>SUM(AP33:AP34)</f>
        <v>0</v>
      </c>
      <c r="AQ32" s="27">
        <f>SUM(AQ33:AQ34)</f>
        <v>0</v>
      </c>
      <c r="AR32" s="27">
        <f>SUM(AR33:AR34)</f>
        <v>0</v>
      </c>
      <c r="AS32" s="27">
        <f>SUM(AS33:AS34)</f>
        <v>0</v>
      </c>
      <c r="AT32" s="27" t="str">
        <f t="shared" ref="AT32:AT40" si="22">AN32</f>
        <v>-</v>
      </c>
      <c r="AU32" s="27">
        <f t="shared" si="15"/>
        <v>0</v>
      </c>
      <c r="AV32" s="27">
        <f t="shared" si="15"/>
        <v>0</v>
      </c>
      <c r="AW32" s="27">
        <f t="shared" si="15"/>
        <v>0</v>
      </c>
      <c r="AX32" s="27">
        <f t="shared" si="15"/>
        <v>0</v>
      </c>
      <c r="AY32" s="27">
        <f t="shared" si="15"/>
        <v>0</v>
      </c>
      <c r="AZ32" s="27" t="s">
        <v>102</v>
      </c>
      <c r="BA32" s="27">
        <f>SUM(BA33:BA34)</f>
        <v>0</v>
      </c>
      <c r="BB32" s="27">
        <f>SUM(BB33:BB34)</f>
        <v>0</v>
      </c>
      <c r="BC32" s="27">
        <f>SUM(BC33:BC34)</f>
        <v>0</v>
      </c>
      <c r="BD32" s="27">
        <f>SUM(BD33:BD34)</f>
        <v>0</v>
      </c>
      <c r="BE32" s="27">
        <f>SUM(BE33:BE34)</f>
        <v>0</v>
      </c>
      <c r="BF32" s="27" t="str">
        <f t="shared" ref="BF32:BF40" si="23">AZ32</f>
        <v>-</v>
      </c>
      <c r="BG32" s="27">
        <f t="shared" si="16"/>
        <v>0</v>
      </c>
      <c r="BH32" s="27">
        <f t="shared" si="16"/>
        <v>0</v>
      </c>
      <c r="BI32" s="27">
        <f t="shared" si="16"/>
        <v>0</v>
      </c>
      <c r="BJ32" s="27">
        <f t="shared" si="16"/>
        <v>0</v>
      </c>
      <c r="BK32" s="27">
        <f t="shared" si="16"/>
        <v>0</v>
      </c>
      <c r="BL32" s="27" t="s">
        <v>102</v>
      </c>
      <c r="BM32" s="27">
        <f>SUM(BM33:BM34)</f>
        <v>0</v>
      </c>
      <c r="BN32" s="27">
        <f>SUM(BN33:BN34)</f>
        <v>0</v>
      </c>
      <c r="BO32" s="27">
        <f>SUM(BO33:BO34)</f>
        <v>0</v>
      </c>
      <c r="BP32" s="27">
        <f>SUM(BP33:BP34)</f>
        <v>0</v>
      </c>
      <c r="BQ32" s="27">
        <f>SUM(BQ33:BQ34)</f>
        <v>0</v>
      </c>
      <c r="BR32" s="27" t="str">
        <f t="shared" ref="BR32:BR40" si="24">BL32</f>
        <v>-</v>
      </c>
      <c r="BS32" s="27">
        <f t="shared" si="17"/>
        <v>0</v>
      </c>
      <c r="BT32" s="27">
        <f t="shared" si="17"/>
        <v>0</v>
      </c>
      <c r="BU32" s="27">
        <f t="shared" si="17"/>
        <v>0</v>
      </c>
      <c r="BV32" s="27">
        <f t="shared" si="17"/>
        <v>0</v>
      </c>
      <c r="BW32" s="27">
        <f t="shared" si="17"/>
        <v>0</v>
      </c>
      <c r="BX32" s="27" t="s">
        <v>102</v>
      </c>
      <c r="BY32" s="27">
        <f>SUM(BY33:BY34)</f>
        <v>0</v>
      </c>
      <c r="BZ32" s="27">
        <f>SUM(BZ33:BZ34)</f>
        <v>0</v>
      </c>
      <c r="CA32" s="27">
        <f>SUM(CA33:CA34)</f>
        <v>0</v>
      </c>
      <c r="CB32" s="27">
        <f>SUM(CB33:CB34)</f>
        <v>0</v>
      </c>
      <c r="CC32" s="27">
        <f>SUM(CC33:CC34)</f>
        <v>0</v>
      </c>
      <c r="CD32" s="27" t="str">
        <f t="shared" si="18"/>
        <v>-</v>
      </c>
      <c r="CE32" s="27">
        <f t="shared" si="18"/>
        <v>0</v>
      </c>
      <c r="CF32" s="27">
        <f t="shared" si="18"/>
        <v>0</v>
      </c>
      <c r="CG32" s="27">
        <f t="shared" si="18"/>
        <v>0</v>
      </c>
      <c r="CH32" s="27">
        <f t="shared" si="18"/>
        <v>0</v>
      </c>
      <c r="CI32" s="27">
        <f t="shared" si="18"/>
        <v>0</v>
      </c>
      <c r="CJ32" s="27" t="s">
        <v>102</v>
      </c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</row>
    <row r="33" spans="1:128" ht="22.5">
      <c r="A33" s="34" t="s">
        <v>120</v>
      </c>
      <c r="B33" s="36" t="s">
        <v>126</v>
      </c>
      <c r="C33" s="35" t="s">
        <v>127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4</v>
      </c>
      <c r="Q33" s="27">
        <v>0</v>
      </c>
      <c r="R33" s="27">
        <v>0</v>
      </c>
      <c r="S33" s="27">
        <v>0</v>
      </c>
      <c r="T33" s="27">
        <v>0</v>
      </c>
      <c r="U33" s="27">
        <v>2</v>
      </c>
      <c r="V33" s="27">
        <f t="shared" si="20"/>
        <v>4</v>
      </c>
      <c r="W33" s="27">
        <f t="shared" si="13"/>
        <v>0</v>
      </c>
      <c r="X33" s="27">
        <f t="shared" si="13"/>
        <v>0</v>
      </c>
      <c r="Y33" s="27">
        <f t="shared" si="13"/>
        <v>0</v>
      </c>
      <c r="Z33" s="27">
        <f t="shared" si="13"/>
        <v>0</v>
      </c>
      <c r="AA33" s="27">
        <f t="shared" si="13"/>
        <v>2</v>
      </c>
      <c r="AB33" s="27" t="s">
        <v>102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 t="str">
        <f t="shared" si="21"/>
        <v>-</v>
      </c>
      <c r="AI33" s="27">
        <f t="shared" si="14"/>
        <v>0</v>
      </c>
      <c r="AJ33" s="27">
        <f t="shared" si="14"/>
        <v>0</v>
      </c>
      <c r="AK33" s="27">
        <f t="shared" si="14"/>
        <v>0</v>
      </c>
      <c r="AL33" s="27">
        <f t="shared" si="14"/>
        <v>0</v>
      </c>
      <c r="AM33" s="27">
        <f t="shared" si="14"/>
        <v>0</v>
      </c>
      <c r="AN33" s="27" t="s">
        <v>102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 t="str">
        <f t="shared" si="22"/>
        <v>-</v>
      </c>
      <c r="AU33" s="27">
        <f t="shared" si="15"/>
        <v>0</v>
      </c>
      <c r="AV33" s="27">
        <f t="shared" si="15"/>
        <v>0</v>
      </c>
      <c r="AW33" s="27">
        <f t="shared" si="15"/>
        <v>0</v>
      </c>
      <c r="AX33" s="27">
        <f t="shared" si="15"/>
        <v>0</v>
      </c>
      <c r="AY33" s="27">
        <f t="shared" si="15"/>
        <v>0</v>
      </c>
      <c r="AZ33" s="27" t="s">
        <v>102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 t="str">
        <f t="shared" si="23"/>
        <v>-</v>
      </c>
      <c r="BG33" s="27">
        <f t="shared" si="16"/>
        <v>0</v>
      </c>
      <c r="BH33" s="27">
        <f t="shared" si="16"/>
        <v>0</v>
      </c>
      <c r="BI33" s="27">
        <f t="shared" si="16"/>
        <v>0</v>
      </c>
      <c r="BJ33" s="27">
        <f t="shared" si="16"/>
        <v>0</v>
      </c>
      <c r="BK33" s="27">
        <f t="shared" si="16"/>
        <v>0</v>
      </c>
      <c r="BL33" s="27" t="s">
        <v>102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 t="str">
        <f t="shared" si="24"/>
        <v>-</v>
      </c>
      <c r="BS33" s="27">
        <f t="shared" si="17"/>
        <v>0</v>
      </c>
      <c r="BT33" s="27">
        <f t="shared" si="17"/>
        <v>0</v>
      </c>
      <c r="BU33" s="27">
        <f t="shared" si="17"/>
        <v>0</v>
      </c>
      <c r="BV33" s="27">
        <f t="shared" si="17"/>
        <v>0</v>
      </c>
      <c r="BW33" s="27">
        <f t="shared" si="17"/>
        <v>0</v>
      </c>
      <c r="BX33" s="27" t="s">
        <v>102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 t="str">
        <f t="shared" si="18"/>
        <v>-</v>
      </c>
      <c r="CE33" s="27">
        <f t="shared" si="18"/>
        <v>0</v>
      </c>
      <c r="CF33" s="27">
        <f t="shared" si="18"/>
        <v>0</v>
      </c>
      <c r="CG33" s="27">
        <f t="shared" si="18"/>
        <v>0</v>
      </c>
      <c r="CH33" s="27">
        <f t="shared" si="18"/>
        <v>0</v>
      </c>
      <c r="CI33" s="27">
        <f t="shared" si="18"/>
        <v>0</v>
      </c>
      <c r="CJ33" s="27" t="s">
        <v>102</v>
      </c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</row>
    <row r="34" spans="1:128" ht="33.75">
      <c r="A34" s="34" t="s">
        <v>120</v>
      </c>
      <c r="B34" s="35" t="s">
        <v>128</v>
      </c>
      <c r="C34" s="35" t="s">
        <v>129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4</v>
      </c>
      <c r="Q34" s="27">
        <v>1.26</v>
      </c>
      <c r="R34" s="27">
        <v>0</v>
      </c>
      <c r="S34" s="27">
        <v>0</v>
      </c>
      <c r="T34" s="27">
        <v>0</v>
      </c>
      <c r="U34" s="27">
        <v>0</v>
      </c>
      <c r="V34" s="27">
        <f t="shared" si="20"/>
        <v>4</v>
      </c>
      <c r="W34" s="27">
        <f t="shared" si="13"/>
        <v>1.26</v>
      </c>
      <c r="X34" s="27">
        <f t="shared" si="13"/>
        <v>0</v>
      </c>
      <c r="Y34" s="27">
        <f t="shared" si="13"/>
        <v>0</v>
      </c>
      <c r="Z34" s="27">
        <f t="shared" si="13"/>
        <v>0</v>
      </c>
      <c r="AA34" s="27">
        <f t="shared" si="13"/>
        <v>0</v>
      </c>
      <c r="AB34" s="27" t="s">
        <v>102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 t="str">
        <f t="shared" si="21"/>
        <v>-</v>
      </c>
      <c r="AI34" s="27">
        <f t="shared" si="14"/>
        <v>0</v>
      </c>
      <c r="AJ34" s="27">
        <f t="shared" si="14"/>
        <v>0</v>
      </c>
      <c r="AK34" s="27">
        <f t="shared" si="14"/>
        <v>0</v>
      </c>
      <c r="AL34" s="27">
        <f t="shared" si="14"/>
        <v>0</v>
      </c>
      <c r="AM34" s="27">
        <f t="shared" si="14"/>
        <v>0</v>
      </c>
      <c r="AN34" s="27" t="s">
        <v>102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 t="str">
        <f t="shared" si="22"/>
        <v>-</v>
      </c>
      <c r="AU34" s="27">
        <f t="shared" si="15"/>
        <v>0</v>
      </c>
      <c r="AV34" s="27">
        <f t="shared" si="15"/>
        <v>0</v>
      </c>
      <c r="AW34" s="27">
        <f t="shared" si="15"/>
        <v>0</v>
      </c>
      <c r="AX34" s="27">
        <f t="shared" si="15"/>
        <v>0</v>
      </c>
      <c r="AY34" s="27">
        <f t="shared" si="15"/>
        <v>0</v>
      </c>
      <c r="AZ34" s="27" t="s">
        <v>102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 t="str">
        <f t="shared" si="23"/>
        <v>-</v>
      </c>
      <c r="BG34" s="27">
        <f t="shared" si="16"/>
        <v>0</v>
      </c>
      <c r="BH34" s="27">
        <f t="shared" si="16"/>
        <v>0</v>
      </c>
      <c r="BI34" s="27">
        <f t="shared" si="16"/>
        <v>0</v>
      </c>
      <c r="BJ34" s="27">
        <f t="shared" si="16"/>
        <v>0</v>
      </c>
      <c r="BK34" s="27">
        <f t="shared" si="16"/>
        <v>0</v>
      </c>
      <c r="BL34" s="27" t="s">
        <v>102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 t="str">
        <f t="shared" si="24"/>
        <v>-</v>
      </c>
      <c r="BS34" s="27">
        <f t="shared" si="17"/>
        <v>0</v>
      </c>
      <c r="BT34" s="27">
        <f t="shared" si="17"/>
        <v>0</v>
      </c>
      <c r="BU34" s="27">
        <f t="shared" si="17"/>
        <v>0</v>
      </c>
      <c r="BV34" s="27">
        <f t="shared" si="17"/>
        <v>0</v>
      </c>
      <c r="BW34" s="27">
        <f t="shared" si="17"/>
        <v>0</v>
      </c>
      <c r="BX34" s="27" t="s">
        <v>102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 t="str">
        <f t="shared" si="18"/>
        <v>-</v>
      </c>
      <c r="CE34" s="27">
        <f t="shared" si="18"/>
        <v>0</v>
      </c>
      <c r="CF34" s="27">
        <f t="shared" si="18"/>
        <v>0</v>
      </c>
      <c r="CG34" s="27">
        <f t="shared" si="18"/>
        <v>0</v>
      </c>
      <c r="CH34" s="27">
        <f t="shared" si="18"/>
        <v>0</v>
      </c>
      <c r="CI34" s="27">
        <f t="shared" si="18"/>
        <v>0</v>
      </c>
      <c r="CJ34" s="27" t="s">
        <v>102</v>
      </c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</row>
    <row r="35" spans="1:128" ht="33.75">
      <c r="A35" s="34" t="s">
        <v>120</v>
      </c>
      <c r="B35" s="35" t="s">
        <v>130</v>
      </c>
      <c r="C35" s="35" t="s">
        <v>131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4</v>
      </c>
      <c r="Q35" s="27">
        <v>0.25</v>
      </c>
      <c r="R35" s="27">
        <v>0</v>
      </c>
      <c r="S35" s="27">
        <v>0</v>
      </c>
      <c r="T35" s="27">
        <v>0</v>
      </c>
      <c r="U35" s="27">
        <v>0</v>
      </c>
      <c r="V35" s="27">
        <f t="shared" si="20"/>
        <v>4</v>
      </c>
      <c r="W35" s="27">
        <f t="shared" si="13"/>
        <v>0.25</v>
      </c>
      <c r="X35" s="27">
        <f t="shared" si="13"/>
        <v>0</v>
      </c>
      <c r="Y35" s="27">
        <f t="shared" si="13"/>
        <v>0</v>
      </c>
      <c r="Z35" s="27">
        <f t="shared" si="13"/>
        <v>0</v>
      </c>
      <c r="AA35" s="27">
        <f t="shared" si="13"/>
        <v>0</v>
      </c>
      <c r="AB35" s="27" t="s">
        <v>102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 t="str">
        <f t="shared" si="21"/>
        <v>-</v>
      </c>
      <c r="AI35" s="27">
        <f t="shared" si="14"/>
        <v>0</v>
      </c>
      <c r="AJ35" s="27">
        <f t="shared" si="14"/>
        <v>0</v>
      </c>
      <c r="AK35" s="27">
        <f t="shared" si="14"/>
        <v>0</v>
      </c>
      <c r="AL35" s="27">
        <f t="shared" si="14"/>
        <v>0</v>
      </c>
      <c r="AM35" s="27">
        <f t="shared" si="14"/>
        <v>0</v>
      </c>
      <c r="AN35" s="27" t="s">
        <v>102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 t="str">
        <f t="shared" si="22"/>
        <v>-</v>
      </c>
      <c r="AU35" s="27">
        <f t="shared" si="15"/>
        <v>0</v>
      </c>
      <c r="AV35" s="27">
        <f t="shared" si="15"/>
        <v>0</v>
      </c>
      <c r="AW35" s="27">
        <f t="shared" si="15"/>
        <v>0</v>
      </c>
      <c r="AX35" s="27">
        <f t="shared" si="15"/>
        <v>0</v>
      </c>
      <c r="AY35" s="27">
        <f t="shared" si="15"/>
        <v>0</v>
      </c>
      <c r="AZ35" s="27" t="s">
        <v>102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 t="str">
        <f t="shared" si="23"/>
        <v>-</v>
      </c>
      <c r="BG35" s="27">
        <f t="shared" si="16"/>
        <v>0</v>
      </c>
      <c r="BH35" s="27">
        <f t="shared" si="16"/>
        <v>0</v>
      </c>
      <c r="BI35" s="27">
        <f t="shared" si="16"/>
        <v>0</v>
      </c>
      <c r="BJ35" s="27">
        <f t="shared" si="16"/>
        <v>0</v>
      </c>
      <c r="BK35" s="27">
        <f t="shared" si="16"/>
        <v>0</v>
      </c>
      <c r="BL35" s="27" t="s">
        <v>102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 t="str">
        <f t="shared" si="24"/>
        <v>-</v>
      </c>
      <c r="BS35" s="27">
        <f t="shared" si="17"/>
        <v>0</v>
      </c>
      <c r="BT35" s="27">
        <f t="shared" si="17"/>
        <v>0</v>
      </c>
      <c r="BU35" s="27">
        <f t="shared" si="17"/>
        <v>0</v>
      </c>
      <c r="BV35" s="27">
        <f t="shared" si="17"/>
        <v>0</v>
      </c>
      <c r="BW35" s="27">
        <f t="shared" si="17"/>
        <v>0</v>
      </c>
      <c r="BX35" s="27" t="s">
        <v>102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 t="str">
        <f t="shared" si="18"/>
        <v>-</v>
      </c>
      <c r="CE35" s="27">
        <f t="shared" si="18"/>
        <v>0</v>
      </c>
      <c r="CF35" s="27">
        <f t="shared" si="18"/>
        <v>0</v>
      </c>
      <c r="CG35" s="27">
        <f t="shared" si="18"/>
        <v>0</v>
      </c>
      <c r="CH35" s="27">
        <f t="shared" si="18"/>
        <v>0</v>
      </c>
      <c r="CI35" s="27">
        <f t="shared" si="18"/>
        <v>0</v>
      </c>
      <c r="CJ35" s="27" t="s">
        <v>102</v>
      </c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</row>
    <row r="36" spans="1:128" ht="22.5">
      <c r="A36" s="35" t="s">
        <v>120</v>
      </c>
      <c r="B36" s="35" t="s">
        <v>132</v>
      </c>
      <c r="C36" s="35" t="s">
        <v>133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 t="s">
        <v>102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 t="str">
        <f t="shared" si="20"/>
        <v>-</v>
      </c>
      <c r="W36" s="27">
        <f t="shared" si="13"/>
        <v>0</v>
      </c>
      <c r="X36" s="27">
        <f t="shared" si="13"/>
        <v>0</v>
      </c>
      <c r="Y36" s="27">
        <f t="shared" si="13"/>
        <v>0</v>
      </c>
      <c r="Z36" s="27">
        <f t="shared" si="13"/>
        <v>0</v>
      </c>
      <c r="AA36" s="27">
        <f t="shared" si="13"/>
        <v>0</v>
      </c>
      <c r="AB36" s="27">
        <v>4</v>
      </c>
      <c r="AC36" s="27">
        <v>0</v>
      </c>
      <c r="AD36" s="27">
        <v>0</v>
      </c>
      <c r="AE36" s="27">
        <v>0.71</v>
      </c>
      <c r="AF36" s="27">
        <v>0</v>
      </c>
      <c r="AG36" s="27">
        <v>0</v>
      </c>
      <c r="AH36" s="27">
        <f t="shared" si="21"/>
        <v>4</v>
      </c>
      <c r="AI36" s="27">
        <f t="shared" si="14"/>
        <v>0</v>
      </c>
      <c r="AJ36" s="27">
        <f t="shared" si="14"/>
        <v>0</v>
      </c>
      <c r="AK36" s="27">
        <f t="shared" si="14"/>
        <v>0.71</v>
      </c>
      <c r="AL36" s="27">
        <f t="shared" si="14"/>
        <v>0</v>
      </c>
      <c r="AM36" s="27">
        <f t="shared" si="14"/>
        <v>0</v>
      </c>
      <c r="AN36" s="27" t="s">
        <v>102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 t="str">
        <f t="shared" si="22"/>
        <v>-</v>
      </c>
      <c r="AU36" s="27">
        <f t="shared" si="15"/>
        <v>0</v>
      </c>
      <c r="AV36" s="27">
        <f t="shared" si="15"/>
        <v>0</v>
      </c>
      <c r="AW36" s="27">
        <f t="shared" si="15"/>
        <v>0</v>
      </c>
      <c r="AX36" s="27">
        <f t="shared" si="15"/>
        <v>0</v>
      </c>
      <c r="AY36" s="27">
        <f t="shared" si="15"/>
        <v>0</v>
      </c>
      <c r="AZ36" s="27" t="s">
        <v>102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 t="str">
        <f t="shared" si="23"/>
        <v>-</v>
      </c>
      <c r="BG36" s="27">
        <f t="shared" si="16"/>
        <v>0</v>
      </c>
      <c r="BH36" s="27">
        <f t="shared" si="16"/>
        <v>0</v>
      </c>
      <c r="BI36" s="27">
        <f t="shared" si="16"/>
        <v>0</v>
      </c>
      <c r="BJ36" s="27">
        <f t="shared" si="16"/>
        <v>0</v>
      </c>
      <c r="BK36" s="27">
        <f t="shared" si="16"/>
        <v>0</v>
      </c>
      <c r="BL36" s="27" t="s">
        <v>102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 t="str">
        <f t="shared" si="24"/>
        <v>-</v>
      </c>
      <c r="BS36" s="27">
        <f t="shared" si="17"/>
        <v>0</v>
      </c>
      <c r="BT36" s="27">
        <f t="shared" si="17"/>
        <v>0</v>
      </c>
      <c r="BU36" s="27">
        <f t="shared" si="17"/>
        <v>0</v>
      </c>
      <c r="BV36" s="27">
        <f t="shared" si="17"/>
        <v>0</v>
      </c>
      <c r="BW36" s="27">
        <f t="shared" si="17"/>
        <v>0</v>
      </c>
      <c r="BX36" s="27" t="s">
        <v>102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 t="str">
        <f t="shared" si="18"/>
        <v>-</v>
      </c>
      <c r="CE36" s="27">
        <f t="shared" si="18"/>
        <v>0</v>
      </c>
      <c r="CF36" s="27">
        <f t="shared" si="18"/>
        <v>0</v>
      </c>
      <c r="CG36" s="27">
        <f t="shared" si="18"/>
        <v>0</v>
      </c>
      <c r="CH36" s="27">
        <f t="shared" si="18"/>
        <v>0</v>
      </c>
      <c r="CI36" s="27">
        <f t="shared" si="18"/>
        <v>0</v>
      </c>
      <c r="CJ36" s="27" t="s">
        <v>102</v>
      </c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</row>
    <row r="37" spans="1:128" ht="33.75">
      <c r="A37" s="35" t="s">
        <v>120</v>
      </c>
      <c r="B37" s="35" t="s">
        <v>134</v>
      </c>
      <c r="C37" s="35" t="s">
        <v>135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 t="s">
        <v>102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 t="str">
        <f t="shared" si="20"/>
        <v>-</v>
      </c>
      <c r="W37" s="27">
        <f t="shared" si="13"/>
        <v>0</v>
      </c>
      <c r="X37" s="27">
        <f t="shared" si="13"/>
        <v>0</v>
      </c>
      <c r="Y37" s="27">
        <f t="shared" si="13"/>
        <v>0</v>
      </c>
      <c r="Z37" s="27">
        <f t="shared" si="13"/>
        <v>0</v>
      </c>
      <c r="AA37" s="27">
        <f t="shared" si="13"/>
        <v>0</v>
      </c>
      <c r="AB37" s="27">
        <v>4</v>
      </c>
      <c r="AC37" s="27">
        <v>1.26</v>
      </c>
      <c r="AD37" s="27">
        <v>0</v>
      </c>
      <c r="AE37" s="27">
        <v>0</v>
      </c>
      <c r="AF37" s="27">
        <v>0</v>
      </c>
      <c r="AG37" s="27">
        <v>0</v>
      </c>
      <c r="AH37" s="27">
        <f t="shared" si="21"/>
        <v>4</v>
      </c>
      <c r="AI37" s="27">
        <f t="shared" si="14"/>
        <v>1.26</v>
      </c>
      <c r="AJ37" s="27">
        <f t="shared" si="14"/>
        <v>0</v>
      </c>
      <c r="AK37" s="27">
        <f t="shared" si="14"/>
        <v>0</v>
      </c>
      <c r="AL37" s="27">
        <f t="shared" si="14"/>
        <v>0</v>
      </c>
      <c r="AM37" s="27">
        <f t="shared" si="14"/>
        <v>0</v>
      </c>
      <c r="AN37" s="27" t="s">
        <v>102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 t="str">
        <f t="shared" si="22"/>
        <v>-</v>
      </c>
      <c r="AU37" s="27">
        <f t="shared" si="15"/>
        <v>0</v>
      </c>
      <c r="AV37" s="27">
        <f t="shared" si="15"/>
        <v>0</v>
      </c>
      <c r="AW37" s="27">
        <f t="shared" si="15"/>
        <v>0</v>
      </c>
      <c r="AX37" s="27">
        <f t="shared" si="15"/>
        <v>0</v>
      </c>
      <c r="AY37" s="27">
        <f t="shared" si="15"/>
        <v>0</v>
      </c>
      <c r="AZ37" s="27" t="s">
        <v>102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 t="str">
        <f t="shared" si="23"/>
        <v>-</v>
      </c>
      <c r="BG37" s="27">
        <f t="shared" si="16"/>
        <v>0</v>
      </c>
      <c r="BH37" s="27">
        <f t="shared" si="16"/>
        <v>0</v>
      </c>
      <c r="BI37" s="27">
        <f t="shared" si="16"/>
        <v>0</v>
      </c>
      <c r="BJ37" s="27">
        <f t="shared" si="16"/>
        <v>0</v>
      </c>
      <c r="BK37" s="27">
        <f t="shared" si="16"/>
        <v>0</v>
      </c>
      <c r="BL37" s="27" t="s">
        <v>102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 t="str">
        <f t="shared" si="24"/>
        <v>-</v>
      </c>
      <c r="BS37" s="27">
        <f t="shared" si="17"/>
        <v>0</v>
      </c>
      <c r="BT37" s="27">
        <f t="shared" si="17"/>
        <v>0</v>
      </c>
      <c r="BU37" s="27">
        <f t="shared" si="17"/>
        <v>0</v>
      </c>
      <c r="BV37" s="27">
        <f t="shared" si="17"/>
        <v>0</v>
      </c>
      <c r="BW37" s="27">
        <f t="shared" si="17"/>
        <v>0</v>
      </c>
      <c r="BX37" s="27" t="s">
        <v>102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 t="str">
        <f t="shared" si="18"/>
        <v>-</v>
      </c>
      <c r="CE37" s="27">
        <f t="shared" si="18"/>
        <v>0</v>
      </c>
      <c r="CF37" s="27">
        <f t="shared" si="18"/>
        <v>0</v>
      </c>
      <c r="CG37" s="27">
        <f t="shared" si="18"/>
        <v>0</v>
      </c>
      <c r="CH37" s="27">
        <f t="shared" si="18"/>
        <v>0</v>
      </c>
      <c r="CI37" s="27">
        <f t="shared" si="18"/>
        <v>0</v>
      </c>
      <c r="CJ37" s="27" t="s">
        <v>102</v>
      </c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</row>
    <row r="38" spans="1:128" ht="33.75">
      <c r="A38" s="35" t="s">
        <v>120</v>
      </c>
      <c r="B38" s="35" t="s">
        <v>136</v>
      </c>
      <c r="C38" s="35" t="s">
        <v>137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 t="s">
        <v>102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 t="str">
        <f t="shared" si="20"/>
        <v>-</v>
      </c>
      <c r="W38" s="27">
        <f t="shared" si="13"/>
        <v>0</v>
      </c>
      <c r="X38" s="27">
        <f t="shared" si="13"/>
        <v>0</v>
      </c>
      <c r="Y38" s="27">
        <f t="shared" si="13"/>
        <v>0</v>
      </c>
      <c r="Z38" s="27">
        <f t="shared" si="13"/>
        <v>0</v>
      </c>
      <c r="AA38" s="27">
        <f t="shared" si="13"/>
        <v>0</v>
      </c>
      <c r="AB38" s="27">
        <v>4</v>
      </c>
      <c r="AC38" s="27">
        <v>0.4</v>
      </c>
      <c r="AD38" s="27">
        <v>0</v>
      </c>
      <c r="AE38" s="27">
        <v>0</v>
      </c>
      <c r="AF38" s="27">
        <v>0</v>
      </c>
      <c r="AG38" s="27">
        <v>0</v>
      </c>
      <c r="AH38" s="27">
        <f t="shared" si="21"/>
        <v>4</v>
      </c>
      <c r="AI38" s="27">
        <f t="shared" si="14"/>
        <v>0.4</v>
      </c>
      <c r="AJ38" s="27">
        <f t="shared" si="14"/>
        <v>0</v>
      </c>
      <c r="AK38" s="27">
        <f t="shared" si="14"/>
        <v>0</v>
      </c>
      <c r="AL38" s="27">
        <f t="shared" si="14"/>
        <v>0</v>
      </c>
      <c r="AM38" s="27">
        <f t="shared" si="14"/>
        <v>0</v>
      </c>
      <c r="AN38" s="27" t="s">
        <v>102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 t="str">
        <f t="shared" si="22"/>
        <v>-</v>
      </c>
      <c r="AU38" s="27">
        <f t="shared" si="15"/>
        <v>0</v>
      </c>
      <c r="AV38" s="27">
        <f t="shared" si="15"/>
        <v>0</v>
      </c>
      <c r="AW38" s="27">
        <f t="shared" si="15"/>
        <v>0</v>
      </c>
      <c r="AX38" s="27">
        <f t="shared" si="15"/>
        <v>0</v>
      </c>
      <c r="AY38" s="27">
        <f t="shared" si="15"/>
        <v>0</v>
      </c>
      <c r="AZ38" s="27" t="s">
        <v>102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 t="str">
        <f t="shared" si="23"/>
        <v>-</v>
      </c>
      <c r="BG38" s="27">
        <f t="shared" si="16"/>
        <v>0</v>
      </c>
      <c r="BH38" s="27">
        <f t="shared" si="16"/>
        <v>0</v>
      </c>
      <c r="BI38" s="27">
        <f t="shared" si="16"/>
        <v>0</v>
      </c>
      <c r="BJ38" s="27">
        <f t="shared" si="16"/>
        <v>0</v>
      </c>
      <c r="BK38" s="27">
        <f t="shared" si="16"/>
        <v>0</v>
      </c>
      <c r="BL38" s="27" t="s">
        <v>102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 t="str">
        <f t="shared" si="24"/>
        <v>-</v>
      </c>
      <c r="BS38" s="27">
        <f t="shared" si="17"/>
        <v>0</v>
      </c>
      <c r="BT38" s="27">
        <f t="shared" si="17"/>
        <v>0</v>
      </c>
      <c r="BU38" s="27">
        <f t="shared" si="17"/>
        <v>0</v>
      </c>
      <c r="BV38" s="27">
        <f t="shared" si="17"/>
        <v>0</v>
      </c>
      <c r="BW38" s="27">
        <f t="shared" si="17"/>
        <v>0</v>
      </c>
      <c r="BX38" s="27" t="s">
        <v>102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 t="str">
        <f t="shared" si="18"/>
        <v>-</v>
      </c>
      <c r="CE38" s="27">
        <f t="shared" si="18"/>
        <v>0</v>
      </c>
      <c r="CF38" s="27">
        <f t="shared" si="18"/>
        <v>0</v>
      </c>
      <c r="CG38" s="27">
        <f t="shared" si="18"/>
        <v>0</v>
      </c>
      <c r="CH38" s="27">
        <f t="shared" si="18"/>
        <v>0</v>
      </c>
      <c r="CI38" s="27">
        <f t="shared" si="18"/>
        <v>0</v>
      </c>
      <c r="CJ38" s="27" t="s">
        <v>102</v>
      </c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</row>
    <row r="39" spans="1:128">
      <c r="A39" s="35" t="s">
        <v>120</v>
      </c>
      <c r="B39" s="35" t="s">
        <v>138</v>
      </c>
      <c r="C39" s="35" t="s">
        <v>139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 t="s">
        <v>102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 t="str">
        <f t="shared" si="20"/>
        <v>-</v>
      </c>
      <c r="W39" s="27">
        <f t="shared" si="13"/>
        <v>0</v>
      </c>
      <c r="X39" s="27">
        <f t="shared" si="13"/>
        <v>0</v>
      </c>
      <c r="Y39" s="27">
        <f t="shared" si="13"/>
        <v>0</v>
      </c>
      <c r="Z39" s="27">
        <f t="shared" si="13"/>
        <v>0</v>
      </c>
      <c r="AA39" s="27">
        <f t="shared" si="13"/>
        <v>0</v>
      </c>
      <c r="AB39" s="27">
        <v>4</v>
      </c>
      <c r="AC39" s="27">
        <v>0</v>
      </c>
      <c r="AD39" s="27">
        <v>0</v>
      </c>
      <c r="AE39" s="27">
        <v>0</v>
      </c>
      <c r="AF39" s="27">
        <v>0</v>
      </c>
      <c r="AG39" s="27">
        <v>1</v>
      </c>
      <c r="AH39" s="27">
        <f t="shared" si="21"/>
        <v>4</v>
      </c>
      <c r="AI39" s="27">
        <f t="shared" si="14"/>
        <v>0</v>
      </c>
      <c r="AJ39" s="27">
        <f t="shared" si="14"/>
        <v>0</v>
      </c>
      <c r="AK39" s="27">
        <f t="shared" si="14"/>
        <v>0</v>
      </c>
      <c r="AL39" s="27">
        <f t="shared" si="14"/>
        <v>0</v>
      </c>
      <c r="AM39" s="27">
        <f t="shared" si="14"/>
        <v>1</v>
      </c>
      <c r="AN39" s="27" t="s">
        <v>102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 t="str">
        <f t="shared" si="22"/>
        <v>-</v>
      </c>
      <c r="AU39" s="27">
        <f t="shared" si="15"/>
        <v>0</v>
      </c>
      <c r="AV39" s="27">
        <f t="shared" si="15"/>
        <v>0</v>
      </c>
      <c r="AW39" s="27">
        <f t="shared" si="15"/>
        <v>0</v>
      </c>
      <c r="AX39" s="27">
        <f t="shared" si="15"/>
        <v>0</v>
      </c>
      <c r="AY39" s="27">
        <f t="shared" si="15"/>
        <v>0</v>
      </c>
      <c r="AZ39" s="27" t="s">
        <v>102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 t="str">
        <f t="shared" si="23"/>
        <v>-</v>
      </c>
      <c r="BG39" s="27">
        <f t="shared" si="16"/>
        <v>0</v>
      </c>
      <c r="BH39" s="27">
        <f t="shared" si="16"/>
        <v>0</v>
      </c>
      <c r="BI39" s="27">
        <f t="shared" si="16"/>
        <v>0</v>
      </c>
      <c r="BJ39" s="27">
        <f t="shared" si="16"/>
        <v>0</v>
      </c>
      <c r="BK39" s="27">
        <f t="shared" si="16"/>
        <v>0</v>
      </c>
      <c r="BL39" s="27" t="s">
        <v>102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 t="str">
        <f t="shared" si="24"/>
        <v>-</v>
      </c>
      <c r="BS39" s="27">
        <f t="shared" si="17"/>
        <v>0</v>
      </c>
      <c r="BT39" s="27">
        <f t="shared" si="17"/>
        <v>0</v>
      </c>
      <c r="BU39" s="27">
        <f t="shared" si="17"/>
        <v>0</v>
      </c>
      <c r="BV39" s="27">
        <f t="shared" si="17"/>
        <v>0</v>
      </c>
      <c r="BW39" s="27">
        <f t="shared" si="17"/>
        <v>0</v>
      </c>
      <c r="BX39" s="27" t="s">
        <v>102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 t="str">
        <f t="shared" si="18"/>
        <v>-</v>
      </c>
      <c r="CE39" s="27">
        <f t="shared" si="18"/>
        <v>0</v>
      </c>
      <c r="CF39" s="27">
        <f t="shared" si="18"/>
        <v>0</v>
      </c>
      <c r="CG39" s="27">
        <f t="shared" si="18"/>
        <v>0</v>
      </c>
      <c r="CH39" s="27">
        <f t="shared" si="18"/>
        <v>0</v>
      </c>
      <c r="CI39" s="27">
        <f t="shared" si="18"/>
        <v>0</v>
      </c>
      <c r="CJ39" s="27" t="s">
        <v>102</v>
      </c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</row>
    <row r="40" spans="1:128">
      <c r="A40" s="35" t="s">
        <v>120</v>
      </c>
      <c r="B40" s="35" t="s">
        <v>140</v>
      </c>
      <c r="C40" s="35" t="s">
        <v>141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 t="s">
        <v>102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 t="str">
        <f t="shared" si="20"/>
        <v>-</v>
      </c>
      <c r="W40" s="27">
        <f t="shared" si="13"/>
        <v>0</v>
      </c>
      <c r="X40" s="27">
        <f t="shared" si="13"/>
        <v>0</v>
      </c>
      <c r="Y40" s="27">
        <f t="shared" si="13"/>
        <v>0</v>
      </c>
      <c r="Z40" s="27">
        <f t="shared" si="13"/>
        <v>0</v>
      </c>
      <c r="AA40" s="27">
        <f t="shared" si="13"/>
        <v>0</v>
      </c>
      <c r="AB40" s="27">
        <v>4</v>
      </c>
      <c r="AC40" s="27">
        <v>0</v>
      </c>
      <c r="AD40" s="27">
        <v>0</v>
      </c>
      <c r="AE40" s="27">
        <v>0</v>
      </c>
      <c r="AF40" s="27">
        <v>0</v>
      </c>
      <c r="AG40" s="27">
        <v>2</v>
      </c>
      <c r="AH40" s="27">
        <f t="shared" si="21"/>
        <v>4</v>
      </c>
      <c r="AI40" s="27">
        <f t="shared" si="14"/>
        <v>0</v>
      </c>
      <c r="AJ40" s="27">
        <f t="shared" si="14"/>
        <v>0</v>
      </c>
      <c r="AK40" s="27">
        <f t="shared" si="14"/>
        <v>0</v>
      </c>
      <c r="AL40" s="27">
        <f t="shared" si="14"/>
        <v>0</v>
      </c>
      <c r="AM40" s="27">
        <f t="shared" si="14"/>
        <v>2</v>
      </c>
      <c r="AN40" s="27" t="s">
        <v>102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 t="str">
        <f t="shared" si="22"/>
        <v>-</v>
      </c>
      <c r="AU40" s="27">
        <f t="shared" si="15"/>
        <v>0</v>
      </c>
      <c r="AV40" s="27">
        <f t="shared" si="15"/>
        <v>0</v>
      </c>
      <c r="AW40" s="27">
        <f t="shared" si="15"/>
        <v>0</v>
      </c>
      <c r="AX40" s="27">
        <f t="shared" si="15"/>
        <v>0</v>
      </c>
      <c r="AY40" s="27">
        <f t="shared" si="15"/>
        <v>0</v>
      </c>
      <c r="AZ40" s="27" t="s">
        <v>102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 t="str">
        <f t="shared" si="23"/>
        <v>-</v>
      </c>
      <c r="BG40" s="27">
        <f t="shared" si="16"/>
        <v>0</v>
      </c>
      <c r="BH40" s="27">
        <f t="shared" si="16"/>
        <v>0</v>
      </c>
      <c r="BI40" s="27">
        <f t="shared" si="16"/>
        <v>0</v>
      </c>
      <c r="BJ40" s="27">
        <f t="shared" si="16"/>
        <v>0</v>
      </c>
      <c r="BK40" s="27">
        <f t="shared" si="16"/>
        <v>0</v>
      </c>
      <c r="BL40" s="27" t="s">
        <v>102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 t="str">
        <f t="shared" si="24"/>
        <v>-</v>
      </c>
      <c r="BS40" s="27">
        <f t="shared" si="17"/>
        <v>0</v>
      </c>
      <c r="BT40" s="27">
        <f t="shared" si="17"/>
        <v>0</v>
      </c>
      <c r="BU40" s="27">
        <f t="shared" si="17"/>
        <v>0</v>
      </c>
      <c r="BV40" s="27">
        <f t="shared" si="17"/>
        <v>0</v>
      </c>
      <c r="BW40" s="27">
        <f t="shared" si="17"/>
        <v>0</v>
      </c>
      <c r="BX40" s="27" t="s">
        <v>102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 t="str">
        <f t="shared" si="18"/>
        <v>-</v>
      </c>
      <c r="CE40" s="27">
        <f t="shared" si="18"/>
        <v>0</v>
      </c>
      <c r="CF40" s="27">
        <f t="shared" si="18"/>
        <v>0</v>
      </c>
      <c r="CG40" s="27">
        <f t="shared" si="18"/>
        <v>0</v>
      </c>
      <c r="CH40" s="27">
        <f t="shared" si="18"/>
        <v>0</v>
      </c>
      <c r="CI40" s="27">
        <f t="shared" si="18"/>
        <v>0</v>
      </c>
      <c r="CJ40" s="27" t="s">
        <v>102</v>
      </c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</row>
    <row r="41" spans="1:128" ht="21">
      <c r="A41" s="29" t="s">
        <v>142</v>
      </c>
      <c r="B41" s="29" t="s">
        <v>143</v>
      </c>
      <c r="C41" s="29" t="s">
        <v>101</v>
      </c>
      <c r="D41" s="30" t="s">
        <v>102</v>
      </c>
      <c r="E41" s="30">
        <f>E42+E97+E117</f>
        <v>0</v>
      </c>
      <c r="F41" s="30">
        <f>F42+F97+F117</f>
        <v>0</v>
      </c>
      <c r="G41" s="30">
        <f>G42+G97+G117</f>
        <v>0</v>
      </c>
      <c r="H41" s="30">
        <f>H42+H97+H117</f>
        <v>0</v>
      </c>
      <c r="I41" s="30">
        <f>I42+I97+I117</f>
        <v>0</v>
      </c>
      <c r="J41" s="30" t="s">
        <v>102</v>
      </c>
      <c r="K41" s="30">
        <f>K42+K97+K117</f>
        <v>0</v>
      </c>
      <c r="L41" s="30">
        <f>L42+L97+L117</f>
        <v>0</v>
      </c>
      <c r="M41" s="30">
        <f>M42+M97+M117</f>
        <v>0</v>
      </c>
      <c r="N41" s="30">
        <f>N42+N97+N117</f>
        <v>0</v>
      </c>
      <c r="O41" s="30">
        <f>O42+O97+O117</f>
        <v>0</v>
      </c>
      <c r="P41" s="30" t="s">
        <v>102</v>
      </c>
      <c r="Q41" s="30">
        <f>Q42+Q97+Q117</f>
        <v>1.8800000000000001</v>
      </c>
      <c r="R41" s="30">
        <f>R42+R97+R117</f>
        <v>0</v>
      </c>
      <c r="S41" s="30">
        <f>S42+S97+S117</f>
        <v>2.3359999999999999</v>
      </c>
      <c r="T41" s="30">
        <f>T42+T97+T117</f>
        <v>0</v>
      </c>
      <c r="U41" s="30">
        <f>U42+U97+U117</f>
        <v>5</v>
      </c>
      <c r="V41" s="30" t="s">
        <v>102</v>
      </c>
      <c r="W41" s="30">
        <f>W42+W97+W117</f>
        <v>1.8800000000000001</v>
      </c>
      <c r="X41" s="30">
        <f>X42+X97+X117</f>
        <v>0</v>
      </c>
      <c r="Y41" s="30">
        <f>Y42+Y97+Y117</f>
        <v>2.3359999999999999</v>
      </c>
      <c r="Z41" s="30">
        <f>Z42+Z97+Z117</f>
        <v>0</v>
      </c>
      <c r="AA41" s="30">
        <f>AA42+AA97+AA117</f>
        <v>5</v>
      </c>
      <c r="AB41" s="30" t="s">
        <v>102</v>
      </c>
      <c r="AC41" s="30">
        <f>AC42+AC97+AC117</f>
        <v>1.4500000000000002</v>
      </c>
      <c r="AD41" s="30">
        <f>AD42+AD97+AD117</f>
        <v>0</v>
      </c>
      <c r="AE41" s="30">
        <f>AE42+AE97+AE117</f>
        <v>0</v>
      </c>
      <c r="AF41" s="30">
        <f>AF42+AF97+AF117</f>
        <v>0</v>
      </c>
      <c r="AG41" s="30">
        <f>AG42+AG97+AG117</f>
        <v>18</v>
      </c>
      <c r="AH41" s="30" t="s">
        <v>102</v>
      </c>
      <c r="AI41" s="30">
        <f>AI42+AI97+AI117</f>
        <v>1.4500000000000002</v>
      </c>
      <c r="AJ41" s="30">
        <f>AJ42+AJ97+AJ117</f>
        <v>0</v>
      </c>
      <c r="AK41" s="30">
        <f>AK42+AK97+AK117</f>
        <v>0.16499999999999998</v>
      </c>
      <c r="AL41" s="30">
        <f>AL42+AL97+AL117</f>
        <v>0</v>
      </c>
      <c r="AM41" s="30">
        <f>AM42+AM97+AM117</f>
        <v>1667</v>
      </c>
      <c r="AN41" s="30" t="s">
        <v>102</v>
      </c>
      <c r="AO41" s="30">
        <f>AO42+AO97+AO117</f>
        <v>1.05</v>
      </c>
      <c r="AP41" s="30">
        <f>AP42+AP97+AP117</f>
        <v>0</v>
      </c>
      <c r="AQ41" s="30">
        <f>AQ42+AQ97+AQ117</f>
        <v>1.2</v>
      </c>
      <c r="AR41" s="30">
        <f>AR42+AR97+AR117</f>
        <v>0</v>
      </c>
      <c r="AS41" s="30">
        <f>AS42+AS97+AS117</f>
        <v>24</v>
      </c>
      <c r="AT41" s="30" t="s">
        <v>102</v>
      </c>
      <c r="AU41" s="30">
        <f>AU42+AU97+AU117</f>
        <v>1.05</v>
      </c>
      <c r="AV41" s="30">
        <f>AV42+AV97+AV117</f>
        <v>0</v>
      </c>
      <c r="AW41" s="30">
        <f>AW42+AW97+AW117</f>
        <v>1.2</v>
      </c>
      <c r="AX41" s="30">
        <f>AX42+AX97+AX117</f>
        <v>0</v>
      </c>
      <c r="AY41" s="30">
        <f>AY42+AY97+AY117</f>
        <v>1250</v>
      </c>
      <c r="AZ41" s="30" t="s">
        <v>102</v>
      </c>
      <c r="BA41" s="30">
        <f>BA42+BA97+BA117</f>
        <v>6.3999999999999995</v>
      </c>
      <c r="BB41" s="30">
        <f>BB42+BB97+BB117</f>
        <v>0</v>
      </c>
      <c r="BC41" s="30">
        <f>BC42+BC97+BC117</f>
        <v>0.78400000000000003</v>
      </c>
      <c r="BD41" s="30">
        <f>BD42+BD97+BD117</f>
        <v>0</v>
      </c>
      <c r="BE41" s="30">
        <f>BE42+BE97+BE117</f>
        <v>23</v>
      </c>
      <c r="BF41" s="30" t="s">
        <v>102</v>
      </c>
      <c r="BG41" s="30">
        <f>BG42+BG97+BG117</f>
        <v>1.8</v>
      </c>
      <c r="BH41" s="30">
        <f>BH42+BH97+BH117</f>
        <v>0</v>
      </c>
      <c r="BI41" s="30">
        <f>BI42+BI97+BI117</f>
        <v>0.78400000000000003</v>
      </c>
      <c r="BJ41" s="30">
        <f>BJ42+BJ97+BJ117</f>
        <v>0</v>
      </c>
      <c r="BK41" s="30">
        <f>BK42+BK97+BK117</f>
        <v>1331</v>
      </c>
      <c r="BL41" s="30" t="s">
        <v>102</v>
      </c>
      <c r="BM41" s="30">
        <f>BM42+BM97+BM117</f>
        <v>3.5999999999999996</v>
      </c>
      <c r="BN41" s="30">
        <f>BN42+BN97+BN117</f>
        <v>0</v>
      </c>
      <c r="BO41" s="30">
        <f>BO42+BO97+BO117</f>
        <v>6.3980000000000006</v>
      </c>
      <c r="BP41" s="30">
        <f>BP42+BP97+BP117</f>
        <v>0</v>
      </c>
      <c r="BQ41" s="30">
        <f>BQ42+BQ97+BQ117</f>
        <v>34</v>
      </c>
      <c r="BR41" s="30" t="s">
        <v>102</v>
      </c>
      <c r="BS41" s="30">
        <f>BS42+BS97+BS117</f>
        <v>2.8</v>
      </c>
      <c r="BT41" s="30">
        <f>BT42+BT97+BT117</f>
        <v>0</v>
      </c>
      <c r="BU41" s="30">
        <f>BU42+BU97+BU117</f>
        <v>6.3980000000000006</v>
      </c>
      <c r="BV41" s="30">
        <f>BV42+BV97+BV117</f>
        <v>0</v>
      </c>
      <c r="BW41" s="30">
        <f>BW42+BW97+BW117</f>
        <v>1131</v>
      </c>
      <c r="BX41" s="30" t="s">
        <v>102</v>
      </c>
      <c r="BY41" s="30">
        <f>BY42+BY97+BY117</f>
        <v>18.899999999999999</v>
      </c>
      <c r="BZ41" s="30">
        <f>BZ42+BZ97+BZ117</f>
        <v>0</v>
      </c>
      <c r="CA41" s="30">
        <f>CA42+CA97+CA117</f>
        <v>1.6659999999999999</v>
      </c>
      <c r="CB41" s="30">
        <f>CB42+CB97+CB117</f>
        <v>0</v>
      </c>
      <c r="CC41" s="30">
        <f>CC42+CC97+CC117</f>
        <v>43</v>
      </c>
      <c r="CD41" s="30" t="s">
        <v>102</v>
      </c>
      <c r="CE41" s="30">
        <f>CE42+CE97+CE117</f>
        <v>17.3</v>
      </c>
      <c r="CF41" s="30">
        <f>CF42+CF97+CF117</f>
        <v>0</v>
      </c>
      <c r="CG41" s="30">
        <f>CG42+CG97+CG117</f>
        <v>1.6659999999999999</v>
      </c>
      <c r="CH41" s="30">
        <f>CH42+CH97+CH117</f>
        <v>0</v>
      </c>
      <c r="CI41" s="30">
        <f>CI42+CI97+CI117</f>
        <v>939</v>
      </c>
      <c r="CJ41" s="30" t="s">
        <v>102</v>
      </c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</row>
    <row r="42" spans="1:128" ht="42">
      <c r="A42" s="29" t="s">
        <v>144</v>
      </c>
      <c r="B42" s="29" t="s">
        <v>145</v>
      </c>
      <c r="C42" s="29" t="s">
        <v>101</v>
      </c>
      <c r="D42" s="30" t="s">
        <v>102</v>
      </c>
      <c r="E42" s="30">
        <f>E49+E43</f>
        <v>0</v>
      </c>
      <c r="F42" s="30">
        <f>F49+F43</f>
        <v>0</v>
      </c>
      <c r="G42" s="30">
        <f>G49+G43</f>
        <v>0</v>
      </c>
      <c r="H42" s="30">
        <f>H49+H43</f>
        <v>0</v>
      </c>
      <c r="I42" s="30">
        <f>I49+I43</f>
        <v>0</v>
      </c>
      <c r="J42" s="30" t="s">
        <v>102</v>
      </c>
      <c r="K42" s="30">
        <f>K49+K43</f>
        <v>0</v>
      </c>
      <c r="L42" s="30">
        <f>L49+L43</f>
        <v>0</v>
      </c>
      <c r="M42" s="30">
        <f>M49+M43</f>
        <v>0</v>
      </c>
      <c r="N42" s="30">
        <f>N49+N43</f>
        <v>0</v>
      </c>
      <c r="O42" s="30">
        <f>O49+O43</f>
        <v>0</v>
      </c>
      <c r="P42" s="30" t="s">
        <v>102</v>
      </c>
      <c r="Q42" s="30">
        <f>Q49+Q43</f>
        <v>1.8800000000000001</v>
      </c>
      <c r="R42" s="30">
        <f>R49+R43</f>
        <v>0</v>
      </c>
      <c r="S42" s="30">
        <f>S49+S43</f>
        <v>0</v>
      </c>
      <c r="T42" s="30">
        <f>T49+T43</f>
        <v>0</v>
      </c>
      <c r="U42" s="30">
        <f>U49+U43</f>
        <v>5</v>
      </c>
      <c r="V42" s="30" t="s">
        <v>102</v>
      </c>
      <c r="W42" s="30">
        <f>W49+W43</f>
        <v>1.8800000000000001</v>
      </c>
      <c r="X42" s="30">
        <f>X49+X43</f>
        <v>0</v>
      </c>
      <c r="Y42" s="30">
        <f>Y49+Y43</f>
        <v>0</v>
      </c>
      <c r="Z42" s="30">
        <f>Z49+Z43</f>
        <v>0</v>
      </c>
      <c r="AA42" s="30">
        <f>AA49+AA43</f>
        <v>5</v>
      </c>
      <c r="AB42" s="30" t="s">
        <v>102</v>
      </c>
      <c r="AC42" s="30">
        <f>AC49+AC43</f>
        <v>1.4500000000000002</v>
      </c>
      <c r="AD42" s="30">
        <f>AD49+AD43</f>
        <v>0</v>
      </c>
      <c r="AE42" s="30">
        <f>AE49+AE43</f>
        <v>0</v>
      </c>
      <c r="AF42" s="30">
        <f>AF49+AF43</f>
        <v>0</v>
      </c>
      <c r="AG42" s="30">
        <f>AG49+AG43</f>
        <v>14</v>
      </c>
      <c r="AH42" s="30" t="s">
        <v>102</v>
      </c>
      <c r="AI42" s="30">
        <f>AI49+AI43</f>
        <v>1.4500000000000002</v>
      </c>
      <c r="AJ42" s="30">
        <f>AJ49+AJ43</f>
        <v>0</v>
      </c>
      <c r="AK42" s="30">
        <f>AK49+AK43</f>
        <v>0</v>
      </c>
      <c r="AL42" s="30">
        <f>AL49+AL43</f>
        <v>0</v>
      </c>
      <c r="AM42" s="30">
        <f>AM49+AM43</f>
        <v>0</v>
      </c>
      <c r="AN42" s="30" t="s">
        <v>102</v>
      </c>
      <c r="AO42" s="30">
        <f>AO49+AO43</f>
        <v>1.05</v>
      </c>
      <c r="AP42" s="30">
        <f>AP49+AP43</f>
        <v>0</v>
      </c>
      <c r="AQ42" s="30">
        <f>AQ49+AQ43</f>
        <v>0</v>
      </c>
      <c r="AR42" s="30">
        <f>AR49+AR43</f>
        <v>0</v>
      </c>
      <c r="AS42" s="30">
        <f>AS49+AS43</f>
        <v>20</v>
      </c>
      <c r="AT42" s="30" t="s">
        <v>102</v>
      </c>
      <c r="AU42" s="30">
        <f>AU49+AU43</f>
        <v>1.05</v>
      </c>
      <c r="AV42" s="30">
        <f>AV49+AV43</f>
        <v>0</v>
      </c>
      <c r="AW42" s="30">
        <f>AW49+AW43</f>
        <v>0</v>
      </c>
      <c r="AX42" s="30">
        <f>AX49+AX43</f>
        <v>0</v>
      </c>
      <c r="AY42" s="30">
        <f>AY49+AY43</f>
        <v>20</v>
      </c>
      <c r="AZ42" s="30" t="s">
        <v>102</v>
      </c>
      <c r="BA42" s="30">
        <f>BA49+BA43</f>
        <v>6.3999999999999995</v>
      </c>
      <c r="BB42" s="30">
        <f>BB49+BB43</f>
        <v>0</v>
      </c>
      <c r="BC42" s="30">
        <f>BC49+BC43</f>
        <v>0</v>
      </c>
      <c r="BD42" s="30">
        <f>BD49+BD43</f>
        <v>0</v>
      </c>
      <c r="BE42" s="30">
        <f>BE49+BE43</f>
        <v>20</v>
      </c>
      <c r="BF42" s="30" t="s">
        <v>102</v>
      </c>
      <c r="BG42" s="30">
        <f>BG49+BG43</f>
        <v>1.8</v>
      </c>
      <c r="BH42" s="30">
        <f>BH49+BH43</f>
        <v>0</v>
      </c>
      <c r="BI42" s="30">
        <f>BI49+BI43</f>
        <v>0</v>
      </c>
      <c r="BJ42" s="30">
        <f>BJ49+BJ43</f>
        <v>0</v>
      </c>
      <c r="BK42" s="30">
        <f>BK49+BK43</f>
        <v>14</v>
      </c>
      <c r="BL42" s="30" t="s">
        <v>102</v>
      </c>
      <c r="BM42" s="30">
        <f>BM49+BM43</f>
        <v>3.5999999999999996</v>
      </c>
      <c r="BN42" s="30">
        <f>BN49+BN43</f>
        <v>0</v>
      </c>
      <c r="BO42" s="30">
        <f>BO49+BO43</f>
        <v>0</v>
      </c>
      <c r="BP42" s="30">
        <f>BP49+BP43</f>
        <v>0</v>
      </c>
      <c r="BQ42" s="30">
        <f>BQ49+BQ43</f>
        <v>33</v>
      </c>
      <c r="BR42" s="30" t="s">
        <v>102</v>
      </c>
      <c r="BS42" s="30">
        <f>BS49+BS43</f>
        <v>2.8</v>
      </c>
      <c r="BT42" s="30">
        <f>BT49+BT43</f>
        <v>0</v>
      </c>
      <c r="BU42" s="30">
        <f>BU49+BU43</f>
        <v>0</v>
      </c>
      <c r="BV42" s="30">
        <f>BV49+BV43</f>
        <v>0</v>
      </c>
      <c r="BW42" s="30">
        <f>BW49+BW43</f>
        <v>33</v>
      </c>
      <c r="BX42" s="30" t="s">
        <v>102</v>
      </c>
      <c r="BY42" s="30">
        <f>BY49+BY43</f>
        <v>18.899999999999999</v>
      </c>
      <c r="BZ42" s="30">
        <f>BZ49+BZ43</f>
        <v>0</v>
      </c>
      <c r="CA42" s="30">
        <f>CA49+CA43</f>
        <v>0</v>
      </c>
      <c r="CB42" s="30">
        <f>CB49+CB43</f>
        <v>0</v>
      </c>
      <c r="CC42" s="30">
        <f>CC49+CC43</f>
        <v>39</v>
      </c>
      <c r="CD42" s="30" t="s">
        <v>102</v>
      </c>
      <c r="CE42" s="30">
        <f>CE49+CE43</f>
        <v>17.3</v>
      </c>
      <c r="CF42" s="30">
        <f>CF49+CF43</f>
        <v>0</v>
      </c>
      <c r="CG42" s="30">
        <f>CG49+CG43</f>
        <v>0</v>
      </c>
      <c r="CH42" s="30">
        <f>CH49+CH43</f>
        <v>0</v>
      </c>
      <c r="CI42" s="30">
        <f>CI49+CI43</f>
        <v>39</v>
      </c>
      <c r="CJ42" s="30" t="s">
        <v>102</v>
      </c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</row>
    <row r="43" spans="1:128" ht="21">
      <c r="A43" s="29" t="s">
        <v>146</v>
      </c>
      <c r="B43" s="29" t="s">
        <v>147</v>
      </c>
      <c r="C43" s="29" t="s">
        <v>101</v>
      </c>
      <c r="D43" s="30" t="s">
        <v>102</v>
      </c>
      <c r="E43" s="30">
        <f>SUM(E44:E48)</f>
        <v>0</v>
      </c>
      <c r="F43" s="30">
        <f>SUM(F44:F48)</f>
        <v>0</v>
      </c>
      <c r="G43" s="30">
        <f>SUM(G44:G48)</f>
        <v>0</v>
      </c>
      <c r="H43" s="30">
        <f>SUM(H44:H48)</f>
        <v>0</v>
      </c>
      <c r="I43" s="30">
        <f>SUM(I44:I48)</f>
        <v>0</v>
      </c>
      <c r="J43" s="30" t="s">
        <v>102</v>
      </c>
      <c r="K43" s="30">
        <f>SUM(K44:K48)</f>
        <v>0</v>
      </c>
      <c r="L43" s="30">
        <f>SUM(L44:L48)</f>
        <v>0</v>
      </c>
      <c r="M43" s="30">
        <f>SUM(M44:M48)</f>
        <v>0</v>
      </c>
      <c r="N43" s="30">
        <f>SUM(N44:N48)</f>
        <v>0</v>
      </c>
      <c r="O43" s="30">
        <f>SUM(O44:O48)</f>
        <v>0</v>
      </c>
      <c r="P43" s="30" t="s">
        <v>102</v>
      </c>
      <c r="Q43" s="30">
        <f>SUM(Q44:Q48)</f>
        <v>1.3</v>
      </c>
      <c r="R43" s="30">
        <f>SUM(R44:R48)</f>
        <v>0</v>
      </c>
      <c r="S43" s="30">
        <f>SUM(S44:S48)</f>
        <v>0</v>
      </c>
      <c r="T43" s="30">
        <f>SUM(T44:T48)</f>
        <v>0</v>
      </c>
      <c r="U43" s="30">
        <f>SUM(U44:U48)</f>
        <v>0</v>
      </c>
      <c r="V43" s="30" t="s">
        <v>102</v>
      </c>
      <c r="W43" s="30">
        <f>SUM(W44:W48)</f>
        <v>1.3</v>
      </c>
      <c r="X43" s="30">
        <f>SUM(X44:X48)</f>
        <v>0</v>
      </c>
      <c r="Y43" s="30">
        <f>SUM(Y44:Y48)</f>
        <v>0</v>
      </c>
      <c r="Z43" s="30">
        <f>SUM(Z44:Z48)</f>
        <v>0</v>
      </c>
      <c r="AA43" s="30">
        <f>SUM(AA44:AA48)</f>
        <v>0</v>
      </c>
      <c r="AB43" s="30" t="s">
        <v>102</v>
      </c>
      <c r="AC43" s="30">
        <f>SUM(AC44:AC48)</f>
        <v>0.25</v>
      </c>
      <c r="AD43" s="30">
        <f>SUM(AD44:AD48)</f>
        <v>0</v>
      </c>
      <c r="AE43" s="30">
        <f>SUM(AE44:AE48)</f>
        <v>0</v>
      </c>
      <c r="AF43" s="30">
        <f>SUM(AF44:AF48)</f>
        <v>0</v>
      </c>
      <c r="AG43" s="30">
        <f>SUM(AG44:AG48)</f>
        <v>0</v>
      </c>
      <c r="AH43" s="30" t="s">
        <v>102</v>
      </c>
      <c r="AI43" s="30">
        <f>SUM(AI44:AI48)</f>
        <v>0.25</v>
      </c>
      <c r="AJ43" s="30">
        <f>SUM(AJ44:AJ48)</f>
        <v>0</v>
      </c>
      <c r="AK43" s="30">
        <f>SUM(AK44:AK48)</f>
        <v>0</v>
      </c>
      <c r="AL43" s="30">
        <f>SUM(AL44:AL48)</f>
        <v>0</v>
      </c>
      <c r="AM43" s="30">
        <f>SUM(AM44:AM48)</f>
        <v>0</v>
      </c>
      <c r="AN43" s="30" t="s">
        <v>102</v>
      </c>
      <c r="AO43" s="30">
        <f>SUM(AO44:AO48)</f>
        <v>0.25</v>
      </c>
      <c r="AP43" s="30">
        <f>SUM(AP44:AP48)</f>
        <v>0</v>
      </c>
      <c r="AQ43" s="30">
        <f>SUM(AQ44:AQ48)</f>
        <v>0</v>
      </c>
      <c r="AR43" s="30">
        <f>SUM(AR44:AR48)</f>
        <v>0</v>
      </c>
      <c r="AS43" s="30">
        <f>SUM(AS44:AS48)</f>
        <v>0</v>
      </c>
      <c r="AT43" s="30" t="s">
        <v>102</v>
      </c>
      <c r="AU43" s="30">
        <f>SUM(AU44:AU48)</f>
        <v>0.25</v>
      </c>
      <c r="AV43" s="30">
        <f>SUM(AV44:AV48)</f>
        <v>0</v>
      </c>
      <c r="AW43" s="30">
        <f>SUM(AW44:AW48)</f>
        <v>0</v>
      </c>
      <c r="AX43" s="30">
        <f>SUM(AX44:AX48)</f>
        <v>0</v>
      </c>
      <c r="AY43" s="30">
        <f>SUM(AY44:AY48)</f>
        <v>0</v>
      </c>
      <c r="AZ43" s="30" t="s">
        <v>102</v>
      </c>
      <c r="BA43" s="30">
        <f>SUM(BA44:BA48)</f>
        <v>0</v>
      </c>
      <c r="BB43" s="30">
        <f>SUM(BB44:BB48)</f>
        <v>0</v>
      </c>
      <c r="BC43" s="30">
        <f>SUM(BC44:BC48)</f>
        <v>0</v>
      </c>
      <c r="BD43" s="30">
        <f>SUM(BD44:BD48)</f>
        <v>0</v>
      </c>
      <c r="BE43" s="30">
        <f>SUM(BE44:BE48)</f>
        <v>0</v>
      </c>
      <c r="BF43" s="30" t="s">
        <v>102</v>
      </c>
      <c r="BG43" s="30">
        <f>SUM(BG44:BG48)</f>
        <v>0</v>
      </c>
      <c r="BH43" s="30">
        <f>SUM(BH44:BH48)</f>
        <v>0</v>
      </c>
      <c r="BI43" s="30">
        <f>SUM(BI44:BI48)</f>
        <v>0</v>
      </c>
      <c r="BJ43" s="30">
        <f>SUM(BJ44:BJ48)</f>
        <v>0</v>
      </c>
      <c r="BK43" s="30">
        <f>SUM(BK44:BK48)</f>
        <v>0</v>
      </c>
      <c r="BL43" s="30" t="s">
        <v>102</v>
      </c>
      <c r="BM43" s="30">
        <f>SUM(BM44:BM48)</f>
        <v>0</v>
      </c>
      <c r="BN43" s="30">
        <f>SUM(BN44:BN48)</f>
        <v>0</v>
      </c>
      <c r="BO43" s="30">
        <f>SUM(BO44:BO48)</f>
        <v>0</v>
      </c>
      <c r="BP43" s="30">
        <f>SUM(BP44:BP48)</f>
        <v>0</v>
      </c>
      <c r="BQ43" s="30">
        <f>SUM(BQ44:BQ48)</f>
        <v>0</v>
      </c>
      <c r="BR43" s="30" t="s">
        <v>102</v>
      </c>
      <c r="BS43" s="30">
        <f>SUM(BS44:BS48)</f>
        <v>0</v>
      </c>
      <c r="BT43" s="30">
        <f>SUM(BT44:BT48)</f>
        <v>0</v>
      </c>
      <c r="BU43" s="30">
        <f>SUM(BU44:BU48)</f>
        <v>0</v>
      </c>
      <c r="BV43" s="30">
        <f>SUM(BV44:BV48)</f>
        <v>0</v>
      </c>
      <c r="BW43" s="30">
        <f>SUM(BW44:BW48)</f>
        <v>0</v>
      </c>
      <c r="BX43" s="30" t="s">
        <v>102</v>
      </c>
      <c r="BY43" s="30">
        <f>SUM(BY44:BY48)</f>
        <v>0.5</v>
      </c>
      <c r="BZ43" s="30">
        <f>SUM(BZ44:BZ48)</f>
        <v>0</v>
      </c>
      <c r="CA43" s="30">
        <f>SUM(CA44:CA48)</f>
        <v>0</v>
      </c>
      <c r="CB43" s="30">
        <f>SUM(CB44:CB48)</f>
        <v>0</v>
      </c>
      <c r="CC43" s="30">
        <f>SUM(CC44:CC48)</f>
        <v>0</v>
      </c>
      <c r="CD43" s="30" t="s">
        <v>102</v>
      </c>
      <c r="CE43" s="30">
        <f>SUM(CE44:CE48)</f>
        <v>0.5</v>
      </c>
      <c r="CF43" s="30">
        <f>SUM(CF44:CF48)</f>
        <v>0</v>
      </c>
      <c r="CG43" s="30">
        <f>SUM(CG44:CG48)</f>
        <v>0</v>
      </c>
      <c r="CH43" s="30">
        <f>SUM(CH44:CH48)</f>
        <v>0</v>
      </c>
      <c r="CI43" s="30">
        <f>SUM(CI44:CI48)</f>
        <v>0</v>
      </c>
      <c r="CJ43" s="30" t="s">
        <v>102</v>
      </c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</row>
    <row r="44" spans="1:128" ht="22.5">
      <c r="A44" s="37" t="s">
        <v>148</v>
      </c>
      <c r="B44" s="35" t="s">
        <v>149</v>
      </c>
      <c r="C44" s="35" t="s">
        <v>150</v>
      </c>
      <c r="D44" s="27" t="s">
        <v>102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 t="s">
        <v>102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4</v>
      </c>
      <c r="Q44" s="27">
        <v>0.8</v>
      </c>
      <c r="R44" s="27">
        <v>0</v>
      </c>
      <c r="S44" s="27">
        <v>0</v>
      </c>
      <c r="T44" s="27">
        <v>0</v>
      </c>
      <c r="U44" s="27">
        <v>0</v>
      </c>
      <c r="V44" s="27">
        <f t="shared" ref="V44:AA48" si="25">P44</f>
        <v>4</v>
      </c>
      <c r="W44" s="27">
        <f t="shared" si="25"/>
        <v>0.8</v>
      </c>
      <c r="X44" s="27">
        <f t="shared" si="25"/>
        <v>0</v>
      </c>
      <c r="Y44" s="27">
        <f t="shared" si="25"/>
        <v>0</v>
      </c>
      <c r="Z44" s="27">
        <f t="shared" si="25"/>
        <v>0</v>
      </c>
      <c r="AA44" s="27">
        <f t="shared" si="25"/>
        <v>0</v>
      </c>
      <c r="AB44" s="27" t="s">
        <v>102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 t="str">
        <f t="shared" ref="AH44:AM48" si="26">AB44</f>
        <v>-</v>
      </c>
      <c r="AI44" s="27">
        <f t="shared" si="26"/>
        <v>0</v>
      </c>
      <c r="AJ44" s="27">
        <f t="shared" si="26"/>
        <v>0</v>
      </c>
      <c r="AK44" s="27">
        <f t="shared" si="26"/>
        <v>0</v>
      </c>
      <c r="AL44" s="27">
        <f t="shared" si="26"/>
        <v>0</v>
      </c>
      <c r="AM44" s="27">
        <f t="shared" si="26"/>
        <v>0</v>
      </c>
      <c r="AN44" s="27" t="s">
        <v>102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 t="str">
        <f t="shared" ref="AT44:AY48" si="27">AN44</f>
        <v>-</v>
      </c>
      <c r="AU44" s="27">
        <f t="shared" si="27"/>
        <v>0</v>
      </c>
      <c r="AV44" s="27">
        <f t="shared" si="27"/>
        <v>0</v>
      </c>
      <c r="AW44" s="27">
        <f t="shared" si="27"/>
        <v>0</v>
      </c>
      <c r="AX44" s="27">
        <f t="shared" si="27"/>
        <v>0</v>
      </c>
      <c r="AY44" s="27">
        <f t="shared" si="27"/>
        <v>0</v>
      </c>
      <c r="AZ44" s="27" t="s">
        <v>102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 t="str">
        <f t="shared" ref="BF44:BK48" si="28">AZ44</f>
        <v>-</v>
      </c>
      <c r="BG44" s="27">
        <f t="shared" si="28"/>
        <v>0</v>
      </c>
      <c r="BH44" s="27">
        <f t="shared" si="28"/>
        <v>0</v>
      </c>
      <c r="BI44" s="27">
        <f t="shared" si="28"/>
        <v>0</v>
      </c>
      <c r="BJ44" s="27">
        <f t="shared" si="28"/>
        <v>0</v>
      </c>
      <c r="BK44" s="27">
        <f t="shared" si="28"/>
        <v>0</v>
      </c>
      <c r="BL44" s="27" t="s">
        <v>102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 t="str">
        <f t="shared" ref="BR44:BW48" si="29">BL44</f>
        <v>-</v>
      </c>
      <c r="BS44" s="27">
        <f t="shared" si="29"/>
        <v>0</v>
      </c>
      <c r="BT44" s="27">
        <f t="shared" si="29"/>
        <v>0</v>
      </c>
      <c r="BU44" s="27">
        <f t="shared" si="29"/>
        <v>0</v>
      </c>
      <c r="BV44" s="27">
        <f t="shared" si="29"/>
        <v>0</v>
      </c>
      <c r="BW44" s="27">
        <f t="shared" si="29"/>
        <v>0</v>
      </c>
      <c r="BX44" s="27" t="s">
        <v>102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 t="str">
        <f t="shared" ref="CD44:CI48" si="30">BX44</f>
        <v>-</v>
      </c>
      <c r="CE44" s="27">
        <f t="shared" si="30"/>
        <v>0</v>
      </c>
      <c r="CF44" s="27">
        <f t="shared" si="30"/>
        <v>0</v>
      </c>
      <c r="CG44" s="27">
        <f t="shared" si="30"/>
        <v>0</v>
      </c>
      <c r="CH44" s="27">
        <f t="shared" si="30"/>
        <v>0</v>
      </c>
      <c r="CI44" s="27">
        <f t="shared" si="30"/>
        <v>0</v>
      </c>
      <c r="CJ44" s="27" t="s">
        <v>102</v>
      </c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</row>
    <row r="45" spans="1:128" ht="22.5">
      <c r="A45" s="37" t="s">
        <v>148</v>
      </c>
      <c r="B45" s="35" t="s">
        <v>151</v>
      </c>
      <c r="C45" s="35" t="s">
        <v>152</v>
      </c>
      <c r="D45" s="27" t="s">
        <v>102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 t="s">
        <v>102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4</v>
      </c>
      <c r="Q45" s="27">
        <v>0.5</v>
      </c>
      <c r="R45" s="27">
        <v>0</v>
      </c>
      <c r="S45" s="27">
        <v>0</v>
      </c>
      <c r="T45" s="27">
        <v>0</v>
      </c>
      <c r="U45" s="27">
        <v>0</v>
      </c>
      <c r="V45" s="27">
        <f t="shared" si="25"/>
        <v>4</v>
      </c>
      <c r="W45" s="27">
        <f t="shared" si="25"/>
        <v>0.5</v>
      </c>
      <c r="X45" s="27">
        <f t="shared" si="25"/>
        <v>0</v>
      </c>
      <c r="Y45" s="27">
        <f t="shared" si="25"/>
        <v>0</v>
      </c>
      <c r="Z45" s="27">
        <f t="shared" si="25"/>
        <v>0</v>
      </c>
      <c r="AA45" s="27">
        <f t="shared" si="25"/>
        <v>0</v>
      </c>
      <c r="AB45" s="27" t="s">
        <v>102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 t="str">
        <f t="shared" si="26"/>
        <v>-</v>
      </c>
      <c r="AI45" s="27">
        <f t="shared" si="26"/>
        <v>0</v>
      </c>
      <c r="AJ45" s="27">
        <f t="shared" si="26"/>
        <v>0</v>
      </c>
      <c r="AK45" s="27">
        <f t="shared" si="26"/>
        <v>0</v>
      </c>
      <c r="AL45" s="27">
        <f t="shared" si="26"/>
        <v>0</v>
      </c>
      <c r="AM45" s="27">
        <f t="shared" si="26"/>
        <v>0</v>
      </c>
      <c r="AN45" s="27" t="s">
        <v>102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 t="str">
        <f t="shared" si="27"/>
        <v>-</v>
      </c>
      <c r="AU45" s="27">
        <f t="shared" si="27"/>
        <v>0</v>
      </c>
      <c r="AV45" s="27">
        <f t="shared" si="27"/>
        <v>0</v>
      </c>
      <c r="AW45" s="27">
        <f t="shared" si="27"/>
        <v>0</v>
      </c>
      <c r="AX45" s="27">
        <f t="shared" si="27"/>
        <v>0</v>
      </c>
      <c r="AY45" s="27">
        <f t="shared" si="27"/>
        <v>0</v>
      </c>
      <c r="AZ45" s="27" t="s">
        <v>102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 t="str">
        <f t="shared" si="28"/>
        <v>-</v>
      </c>
      <c r="BG45" s="27">
        <f t="shared" si="28"/>
        <v>0</v>
      </c>
      <c r="BH45" s="27">
        <f t="shared" si="28"/>
        <v>0</v>
      </c>
      <c r="BI45" s="27">
        <f t="shared" si="28"/>
        <v>0</v>
      </c>
      <c r="BJ45" s="27">
        <f t="shared" si="28"/>
        <v>0</v>
      </c>
      <c r="BK45" s="27">
        <f t="shared" si="28"/>
        <v>0</v>
      </c>
      <c r="BL45" s="27" t="s">
        <v>102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 t="str">
        <f t="shared" si="29"/>
        <v>-</v>
      </c>
      <c r="BS45" s="27">
        <f t="shared" si="29"/>
        <v>0</v>
      </c>
      <c r="BT45" s="27">
        <f t="shared" si="29"/>
        <v>0</v>
      </c>
      <c r="BU45" s="27">
        <f t="shared" si="29"/>
        <v>0</v>
      </c>
      <c r="BV45" s="27">
        <f t="shared" si="29"/>
        <v>0</v>
      </c>
      <c r="BW45" s="27">
        <f t="shared" si="29"/>
        <v>0</v>
      </c>
      <c r="BX45" s="27" t="s">
        <v>102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 t="str">
        <f t="shared" si="30"/>
        <v>-</v>
      </c>
      <c r="CE45" s="27">
        <f t="shared" si="30"/>
        <v>0</v>
      </c>
      <c r="CF45" s="27">
        <f t="shared" si="30"/>
        <v>0</v>
      </c>
      <c r="CG45" s="27">
        <f t="shared" si="30"/>
        <v>0</v>
      </c>
      <c r="CH45" s="27">
        <f t="shared" si="30"/>
        <v>0</v>
      </c>
      <c r="CI45" s="27">
        <f t="shared" si="30"/>
        <v>0</v>
      </c>
      <c r="CJ45" s="27" t="s">
        <v>102</v>
      </c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</row>
    <row r="46" spans="1:128" ht="33.75">
      <c r="A46" s="37" t="s">
        <v>148</v>
      </c>
      <c r="B46" s="35" t="s">
        <v>153</v>
      </c>
      <c r="C46" s="35" t="s">
        <v>154</v>
      </c>
      <c r="D46" s="27" t="s">
        <v>102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 t="s">
        <v>102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 t="s">
        <v>102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 t="str">
        <f t="shared" si="25"/>
        <v>-</v>
      </c>
      <c r="W46" s="27">
        <f t="shared" si="25"/>
        <v>0</v>
      </c>
      <c r="X46" s="27">
        <f t="shared" si="25"/>
        <v>0</v>
      </c>
      <c r="Y46" s="27">
        <f t="shared" si="25"/>
        <v>0</v>
      </c>
      <c r="Z46" s="27">
        <f t="shared" si="25"/>
        <v>0</v>
      </c>
      <c r="AA46" s="27">
        <f t="shared" si="25"/>
        <v>0</v>
      </c>
      <c r="AB46" s="27">
        <v>4</v>
      </c>
      <c r="AC46" s="27">
        <v>0.25</v>
      </c>
      <c r="AD46" s="27">
        <v>0</v>
      </c>
      <c r="AE46" s="27">
        <v>0</v>
      </c>
      <c r="AF46" s="27">
        <v>0</v>
      </c>
      <c r="AG46" s="27">
        <v>0</v>
      </c>
      <c r="AH46" s="27">
        <f t="shared" si="26"/>
        <v>4</v>
      </c>
      <c r="AI46" s="27">
        <f t="shared" si="26"/>
        <v>0.25</v>
      </c>
      <c r="AJ46" s="27">
        <f t="shared" si="26"/>
        <v>0</v>
      </c>
      <c r="AK46" s="27">
        <f t="shared" si="26"/>
        <v>0</v>
      </c>
      <c r="AL46" s="27">
        <f t="shared" si="26"/>
        <v>0</v>
      </c>
      <c r="AM46" s="27">
        <f t="shared" si="26"/>
        <v>0</v>
      </c>
      <c r="AN46" s="27" t="s">
        <v>102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 t="str">
        <f t="shared" si="27"/>
        <v>-</v>
      </c>
      <c r="AU46" s="27">
        <f t="shared" si="27"/>
        <v>0</v>
      </c>
      <c r="AV46" s="27">
        <f t="shared" si="27"/>
        <v>0</v>
      </c>
      <c r="AW46" s="27">
        <f t="shared" si="27"/>
        <v>0</v>
      </c>
      <c r="AX46" s="27">
        <f t="shared" si="27"/>
        <v>0</v>
      </c>
      <c r="AY46" s="27">
        <f t="shared" si="27"/>
        <v>0</v>
      </c>
      <c r="AZ46" s="27" t="s">
        <v>102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 t="str">
        <f t="shared" si="28"/>
        <v>-</v>
      </c>
      <c r="BG46" s="27">
        <f t="shared" si="28"/>
        <v>0</v>
      </c>
      <c r="BH46" s="27">
        <f t="shared" si="28"/>
        <v>0</v>
      </c>
      <c r="BI46" s="27">
        <f t="shared" si="28"/>
        <v>0</v>
      </c>
      <c r="BJ46" s="27">
        <f t="shared" si="28"/>
        <v>0</v>
      </c>
      <c r="BK46" s="27">
        <f t="shared" si="28"/>
        <v>0</v>
      </c>
      <c r="BL46" s="27" t="s">
        <v>102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 t="str">
        <f t="shared" si="29"/>
        <v>-</v>
      </c>
      <c r="BS46" s="27">
        <f t="shared" si="29"/>
        <v>0</v>
      </c>
      <c r="BT46" s="27">
        <f t="shared" si="29"/>
        <v>0</v>
      </c>
      <c r="BU46" s="27">
        <f t="shared" si="29"/>
        <v>0</v>
      </c>
      <c r="BV46" s="27">
        <f t="shared" si="29"/>
        <v>0</v>
      </c>
      <c r="BW46" s="27">
        <f t="shared" si="29"/>
        <v>0</v>
      </c>
      <c r="BX46" s="27" t="s">
        <v>102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 t="str">
        <f t="shared" si="30"/>
        <v>-</v>
      </c>
      <c r="CE46" s="27">
        <f t="shared" si="30"/>
        <v>0</v>
      </c>
      <c r="CF46" s="27">
        <f t="shared" si="30"/>
        <v>0</v>
      </c>
      <c r="CG46" s="27">
        <f t="shared" si="30"/>
        <v>0</v>
      </c>
      <c r="CH46" s="27">
        <f t="shared" si="30"/>
        <v>0</v>
      </c>
      <c r="CI46" s="27">
        <f t="shared" si="30"/>
        <v>0</v>
      </c>
      <c r="CJ46" s="27" t="s">
        <v>102</v>
      </c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</row>
    <row r="47" spans="1:128" ht="33.75">
      <c r="A47" s="38" t="s">
        <v>148</v>
      </c>
      <c r="B47" s="35" t="s">
        <v>155</v>
      </c>
      <c r="C47" s="35" t="s">
        <v>156</v>
      </c>
      <c r="D47" s="27" t="s">
        <v>102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 t="s">
        <v>102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 t="s">
        <v>102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 t="str">
        <f t="shared" si="25"/>
        <v>-</v>
      </c>
      <c r="W47" s="27">
        <f t="shared" si="25"/>
        <v>0</v>
      </c>
      <c r="X47" s="27">
        <f t="shared" si="25"/>
        <v>0</v>
      </c>
      <c r="Y47" s="27">
        <f t="shared" si="25"/>
        <v>0</v>
      </c>
      <c r="Z47" s="27">
        <f t="shared" si="25"/>
        <v>0</v>
      </c>
      <c r="AA47" s="27">
        <f t="shared" si="25"/>
        <v>0</v>
      </c>
      <c r="AB47" s="27" t="s">
        <v>102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 t="str">
        <f t="shared" si="26"/>
        <v>-</v>
      </c>
      <c r="AI47" s="27">
        <f t="shared" si="26"/>
        <v>0</v>
      </c>
      <c r="AJ47" s="27">
        <f t="shared" si="26"/>
        <v>0</v>
      </c>
      <c r="AK47" s="27">
        <f t="shared" si="26"/>
        <v>0</v>
      </c>
      <c r="AL47" s="27">
        <f t="shared" si="26"/>
        <v>0</v>
      </c>
      <c r="AM47" s="27">
        <f t="shared" si="26"/>
        <v>0</v>
      </c>
      <c r="AN47" s="27">
        <v>4</v>
      </c>
      <c r="AO47" s="27">
        <v>0.25</v>
      </c>
      <c r="AP47" s="27">
        <v>0</v>
      </c>
      <c r="AQ47" s="27">
        <v>0</v>
      </c>
      <c r="AR47" s="27">
        <v>0</v>
      </c>
      <c r="AS47" s="27">
        <v>0</v>
      </c>
      <c r="AT47" s="27">
        <f t="shared" si="27"/>
        <v>4</v>
      </c>
      <c r="AU47" s="27">
        <f t="shared" si="27"/>
        <v>0.25</v>
      </c>
      <c r="AV47" s="27">
        <f t="shared" si="27"/>
        <v>0</v>
      </c>
      <c r="AW47" s="27">
        <f t="shared" si="27"/>
        <v>0</v>
      </c>
      <c r="AX47" s="27">
        <f t="shared" si="27"/>
        <v>0</v>
      </c>
      <c r="AY47" s="27">
        <f t="shared" si="27"/>
        <v>0</v>
      </c>
      <c r="AZ47" s="27" t="s">
        <v>102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 t="str">
        <f t="shared" si="28"/>
        <v>-</v>
      </c>
      <c r="BG47" s="27">
        <f t="shared" si="28"/>
        <v>0</v>
      </c>
      <c r="BH47" s="27">
        <f t="shared" si="28"/>
        <v>0</v>
      </c>
      <c r="BI47" s="27">
        <f t="shared" si="28"/>
        <v>0</v>
      </c>
      <c r="BJ47" s="27">
        <f t="shared" si="28"/>
        <v>0</v>
      </c>
      <c r="BK47" s="27">
        <f t="shared" si="28"/>
        <v>0</v>
      </c>
      <c r="BL47" s="27" t="s">
        <v>102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 t="str">
        <f t="shared" si="29"/>
        <v>-</v>
      </c>
      <c r="BS47" s="27">
        <f t="shared" si="29"/>
        <v>0</v>
      </c>
      <c r="BT47" s="27">
        <f t="shared" si="29"/>
        <v>0</v>
      </c>
      <c r="BU47" s="27">
        <f t="shared" si="29"/>
        <v>0</v>
      </c>
      <c r="BV47" s="27">
        <f t="shared" si="29"/>
        <v>0</v>
      </c>
      <c r="BW47" s="27">
        <f t="shared" si="29"/>
        <v>0</v>
      </c>
      <c r="BX47" s="27" t="s">
        <v>102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 t="str">
        <f t="shared" si="30"/>
        <v>-</v>
      </c>
      <c r="CE47" s="27">
        <f t="shared" si="30"/>
        <v>0</v>
      </c>
      <c r="CF47" s="27">
        <f t="shared" si="30"/>
        <v>0</v>
      </c>
      <c r="CG47" s="27">
        <f t="shared" si="30"/>
        <v>0</v>
      </c>
      <c r="CH47" s="27">
        <f t="shared" si="30"/>
        <v>0</v>
      </c>
      <c r="CI47" s="27">
        <f t="shared" si="30"/>
        <v>0</v>
      </c>
      <c r="CJ47" s="27" t="s">
        <v>102</v>
      </c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</row>
    <row r="48" spans="1:128" ht="22.5">
      <c r="A48" s="38" t="s">
        <v>148</v>
      </c>
      <c r="B48" s="35" t="s">
        <v>157</v>
      </c>
      <c r="C48" s="35" t="s">
        <v>158</v>
      </c>
      <c r="D48" s="27" t="s">
        <v>102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 t="s">
        <v>102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 t="s">
        <v>102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 t="str">
        <f t="shared" si="25"/>
        <v>-</v>
      </c>
      <c r="W48" s="27">
        <f t="shared" si="25"/>
        <v>0</v>
      </c>
      <c r="X48" s="27">
        <f t="shared" si="25"/>
        <v>0</v>
      </c>
      <c r="Y48" s="27">
        <f t="shared" si="25"/>
        <v>0</v>
      </c>
      <c r="Z48" s="27">
        <f t="shared" si="25"/>
        <v>0</v>
      </c>
      <c r="AA48" s="27">
        <f t="shared" si="25"/>
        <v>0</v>
      </c>
      <c r="AB48" s="27" t="s">
        <v>102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 t="str">
        <f t="shared" si="26"/>
        <v>-</v>
      </c>
      <c r="AI48" s="27">
        <f t="shared" si="26"/>
        <v>0</v>
      </c>
      <c r="AJ48" s="27">
        <f t="shared" si="26"/>
        <v>0</v>
      </c>
      <c r="AK48" s="27">
        <f t="shared" si="26"/>
        <v>0</v>
      </c>
      <c r="AL48" s="27">
        <f t="shared" si="26"/>
        <v>0</v>
      </c>
      <c r="AM48" s="27">
        <f t="shared" si="26"/>
        <v>0</v>
      </c>
      <c r="AN48" s="27" t="s">
        <v>102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 t="str">
        <f t="shared" si="27"/>
        <v>-</v>
      </c>
      <c r="AU48" s="27">
        <f t="shared" si="27"/>
        <v>0</v>
      </c>
      <c r="AV48" s="27">
        <f t="shared" si="27"/>
        <v>0</v>
      </c>
      <c r="AW48" s="27">
        <f t="shared" si="27"/>
        <v>0</v>
      </c>
      <c r="AX48" s="27">
        <f t="shared" si="27"/>
        <v>0</v>
      </c>
      <c r="AY48" s="27">
        <f t="shared" si="27"/>
        <v>0</v>
      </c>
      <c r="AZ48" s="27" t="s">
        <v>102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 t="str">
        <f t="shared" si="28"/>
        <v>-</v>
      </c>
      <c r="BG48" s="27">
        <f t="shared" si="28"/>
        <v>0</v>
      </c>
      <c r="BH48" s="27">
        <f t="shared" si="28"/>
        <v>0</v>
      </c>
      <c r="BI48" s="27">
        <f t="shared" si="28"/>
        <v>0</v>
      </c>
      <c r="BJ48" s="27">
        <f t="shared" si="28"/>
        <v>0</v>
      </c>
      <c r="BK48" s="27">
        <f t="shared" si="28"/>
        <v>0</v>
      </c>
      <c r="BL48" s="27" t="s">
        <v>102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 t="str">
        <f t="shared" si="29"/>
        <v>-</v>
      </c>
      <c r="BS48" s="27">
        <f t="shared" si="29"/>
        <v>0</v>
      </c>
      <c r="BT48" s="27">
        <f t="shared" si="29"/>
        <v>0</v>
      </c>
      <c r="BU48" s="27">
        <f t="shared" si="29"/>
        <v>0</v>
      </c>
      <c r="BV48" s="27">
        <f t="shared" si="29"/>
        <v>0</v>
      </c>
      <c r="BW48" s="27">
        <f t="shared" si="29"/>
        <v>0</v>
      </c>
      <c r="BX48" s="27">
        <v>4</v>
      </c>
      <c r="BY48" s="27">
        <v>0.5</v>
      </c>
      <c r="BZ48" s="27">
        <v>0</v>
      </c>
      <c r="CA48" s="27">
        <v>0</v>
      </c>
      <c r="CB48" s="27">
        <v>0</v>
      </c>
      <c r="CC48" s="27">
        <v>0</v>
      </c>
      <c r="CD48" s="27">
        <f t="shared" si="30"/>
        <v>4</v>
      </c>
      <c r="CE48" s="27">
        <f t="shared" si="30"/>
        <v>0.5</v>
      </c>
      <c r="CF48" s="27">
        <f t="shared" si="30"/>
        <v>0</v>
      </c>
      <c r="CG48" s="27">
        <f t="shared" si="30"/>
        <v>0</v>
      </c>
      <c r="CH48" s="27">
        <f t="shared" si="30"/>
        <v>0</v>
      </c>
      <c r="CI48" s="27">
        <f t="shared" si="30"/>
        <v>0</v>
      </c>
      <c r="CJ48" s="27" t="s">
        <v>102</v>
      </c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</row>
    <row r="49" spans="1:128" ht="31.5">
      <c r="A49" s="29" t="s">
        <v>159</v>
      </c>
      <c r="B49" s="29" t="s">
        <v>160</v>
      </c>
      <c r="C49" s="29" t="s">
        <v>101</v>
      </c>
      <c r="D49" s="30" t="s">
        <v>102</v>
      </c>
      <c r="E49" s="30">
        <f>SUM(E50:E96)</f>
        <v>0</v>
      </c>
      <c r="F49" s="30">
        <f t="shared" ref="F49:I49" si="31">SUM(F50:F96)</f>
        <v>0</v>
      </c>
      <c r="G49" s="30">
        <f t="shared" si="31"/>
        <v>0</v>
      </c>
      <c r="H49" s="30">
        <f t="shared" si="31"/>
        <v>0</v>
      </c>
      <c r="I49" s="30">
        <f t="shared" si="31"/>
        <v>0</v>
      </c>
      <c r="J49" s="27" t="s">
        <v>102</v>
      </c>
      <c r="K49" s="30">
        <f t="shared" ref="K49:O49" si="32">SUM(K50:K96)</f>
        <v>0</v>
      </c>
      <c r="L49" s="30">
        <f t="shared" si="32"/>
        <v>0</v>
      </c>
      <c r="M49" s="30">
        <f t="shared" si="32"/>
        <v>0</v>
      </c>
      <c r="N49" s="30">
        <f t="shared" si="32"/>
        <v>0</v>
      </c>
      <c r="O49" s="30">
        <f t="shared" si="32"/>
        <v>0</v>
      </c>
      <c r="P49" s="30" t="s">
        <v>102</v>
      </c>
      <c r="Q49" s="30">
        <f t="shared" ref="Q49:U49" si="33">SUM(Q50:Q96)</f>
        <v>0.58000000000000007</v>
      </c>
      <c r="R49" s="30">
        <f t="shared" si="33"/>
        <v>0</v>
      </c>
      <c r="S49" s="30">
        <f t="shared" si="33"/>
        <v>0</v>
      </c>
      <c r="T49" s="30">
        <f t="shared" si="33"/>
        <v>0</v>
      </c>
      <c r="U49" s="30">
        <f t="shared" si="33"/>
        <v>5</v>
      </c>
      <c r="V49" s="30" t="s">
        <v>102</v>
      </c>
      <c r="W49" s="30">
        <f t="shared" ref="W49:AA49" si="34">SUM(W50:W96)</f>
        <v>0.58000000000000007</v>
      </c>
      <c r="X49" s="30">
        <f t="shared" si="34"/>
        <v>0</v>
      </c>
      <c r="Y49" s="30">
        <f t="shared" si="34"/>
        <v>0</v>
      </c>
      <c r="Z49" s="30">
        <f t="shared" si="34"/>
        <v>0</v>
      </c>
      <c r="AA49" s="30">
        <f t="shared" si="34"/>
        <v>5</v>
      </c>
      <c r="AB49" s="30" t="s">
        <v>102</v>
      </c>
      <c r="AC49" s="30">
        <f t="shared" ref="AC49:AG49" si="35">SUM(AC50:AC96)</f>
        <v>1.2000000000000002</v>
      </c>
      <c r="AD49" s="30">
        <f t="shared" si="35"/>
        <v>0</v>
      </c>
      <c r="AE49" s="30">
        <f t="shared" si="35"/>
        <v>0</v>
      </c>
      <c r="AF49" s="30">
        <f t="shared" si="35"/>
        <v>0</v>
      </c>
      <c r="AG49" s="30">
        <f t="shared" si="35"/>
        <v>14</v>
      </c>
      <c r="AH49" s="30" t="s">
        <v>102</v>
      </c>
      <c r="AI49" s="30">
        <f t="shared" ref="AI49:AM49" si="36">SUM(AI50:AI96)</f>
        <v>1.2000000000000002</v>
      </c>
      <c r="AJ49" s="30">
        <f t="shared" si="36"/>
        <v>0</v>
      </c>
      <c r="AK49" s="30">
        <f t="shared" si="36"/>
        <v>0</v>
      </c>
      <c r="AL49" s="30">
        <f t="shared" si="36"/>
        <v>0</v>
      </c>
      <c r="AM49" s="30">
        <f t="shared" si="36"/>
        <v>0</v>
      </c>
      <c r="AN49" s="30" t="s">
        <v>102</v>
      </c>
      <c r="AO49" s="30">
        <f t="shared" ref="AO49:AS49" si="37">SUM(AO50:AO96)</f>
        <v>0.8</v>
      </c>
      <c r="AP49" s="30">
        <f t="shared" si="37"/>
        <v>0</v>
      </c>
      <c r="AQ49" s="30">
        <f t="shared" si="37"/>
        <v>0</v>
      </c>
      <c r="AR49" s="30">
        <f t="shared" si="37"/>
        <v>0</v>
      </c>
      <c r="AS49" s="30">
        <f t="shared" si="37"/>
        <v>20</v>
      </c>
      <c r="AT49" s="30" t="s">
        <v>102</v>
      </c>
      <c r="AU49" s="30">
        <f t="shared" ref="AU49:AY49" si="38">SUM(AU50:AU96)</f>
        <v>0.8</v>
      </c>
      <c r="AV49" s="30">
        <f t="shared" si="38"/>
        <v>0</v>
      </c>
      <c r="AW49" s="30">
        <f t="shared" si="38"/>
        <v>0</v>
      </c>
      <c r="AX49" s="30">
        <f t="shared" si="38"/>
        <v>0</v>
      </c>
      <c r="AY49" s="30">
        <f t="shared" si="38"/>
        <v>20</v>
      </c>
      <c r="AZ49" s="30" t="s">
        <v>102</v>
      </c>
      <c r="BA49" s="30">
        <f t="shared" ref="BA49:BE49" si="39">SUM(BA50:BA96)</f>
        <v>6.3999999999999995</v>
      </c>
      <c r="BB49" s="30">
        <f t="shared" si="39"/>
        <v>0</v>
      </c>
      <c r="BC49" s="30">
        <f t="shared" si="39"/>
        <v>0</v>
      </c>
      <c r="BD49" s="30">
        <f t="shared" si="39"/>
        <v>0</v>
      </c>
      <c r="BE49" s="30">
        <f t="shared" si="39"/>
        <v>20</v>
      </c>
      <c r="BF49" s="30" t="s">
        <v>102</v>
      </c>
      <c r="BG49" s="30">
        <f t="shared" ref="BG49" si="40">SUM(BG50:BG96)</f>
        <v>1.8</v>
      </c>
      <c r="BH49" s="30">
        <f t="shared" ref="BH49" si="41">SUM(BH50:BH96)</f>
        <v>0</v>
      </c>
      <c r="BI49" s="30">
        <f t="shared" ref="BI49" si="42">SUM(BI50:BI96)</f>
        <v>0</v>
      </c>
      <c r="BJ49" s="30">
        <f t="shared" ref="BJ49" si="43">SUM(BJ50:BJ96)</f>
        <v>0</v>
      </c>
      <c r="BK49" s="30">
        <f t="shared" ref="BK49" si="44">SUM(BK50:BK96)</f>
        <v>14</v>
      </c>
      <c r="BL49" s="30" t="s">
        <v>102</v>
      </c>
      <c r="BM49" s="30">
        <f t="shared" ref="BM49" si="45">SUM(BM50:BM96)</f>
        <v>3.5999999999999996</v>
      </c>
      <c r="BN49" s="30">
        <f t="shared" ref="BN49" si="46">SUM(BN50:BN96)</f>
        <v>0</v>
      </c>
      <c r="BO49" s="30">
        <f t="shared" ref="BO49" si="47">SUM(BO50:BO96)</f>
        <v>0</v>
      </c>
      <c r="BP49" s="30">
        <f t="shared" ref="BP49" si="48">SUM(BP50:BP96)</f>
        <v>0</v>
      </c>
      <c r="BQ49" s="30">
        <f t="shared" ref="BQ49" si="49">SUM(BQ50:BQ96)</f>
        <v>33</v>
      </c>
      <c r="BR49" s="30" t="s">
        <v>102</v>
      </c>
      <c r="BS49" s="30">
        <f t="shared" ref="BS49" si="50">SUM(BS50:BS96)</f>
        <v>2.8</v>
      </c>
      <c r="BT49" s="30">
        <f t="shared" ref="BT49" si="51">SUM(BT50:BT96)</f>
        <v>0</v>
      </c>
      <c r="BU49" s="30">
        <f t="shared" ref="BU49" si="52">SUM(BU50:BU96)</f>
        <v>0</v>
      </c>
      <c r="BV49" s="30">
        <f t="shared" ref="BV49" si="53">SUM(BV50:BV96)</f>
        <v>0</v>
      </c>
      <c r="BW49" s="30">
        <f t="shared" ref="BW49" si="54">SUM(BW50:BW96)</f>
        <v>33</v>
      </c>
      <c r="BX49" s="30" t="s">
        <v>102</v>
      </c>
      <c r="BY49" s="30">
        <f t="shared" ref="BY49" si="55">SUM(BY50:BY96)</f>
        <v>18.399999999999999</v>
      </c>
      <c r="BZ49" s="30">
        <f t="shared" ref="BZ49" si="56">SUM(BZ50:BZ96)</f>
        <v>0</v>
      </c>
      <c r="CA49" s="30">
        <f t="shared" ref="CA49" si="57">SUM(CA50:CA96)</f>
        <v>0</v>
      </c>
      <c r="CB49" s="30">
        <f t="shared" ref="CB49" si="58">SUM(CB50:CB96)</f>
        <v>0</v>
      </c>
      <c r="CC49" s="30">
        <f t="shared" ref="CC49" si="59">SUM(CC50:CC96)</f>
        <v>39</v>
      </c>
      <c r="CD49" s="30" t="s">
        <v>102</v>
      </c>
      <c r="CE49" s="30">
        <f t="shared" ref="CE49" si="60">SUM(CE50:CE96)</f>
        <v>16.8</v>
      </c>
      <c r="CF49" s="30">
        <f t="shared" ref="CF49" si="61">SUM(CF50:CF96)</f>
        <v>0</v>
      </c>
      <c r="CG49" s="30">
        <f t="shared" ref="CG49" si="62">SUM(CG50:CG96)</f>
        <v>0</v>
      </c>
      <c r="CH49" s="30">
        <f t="shared" ref="CH49" si="63">SUM(CH50:CH96)</f>
        <v>0</v>
      </c>
      <c r="CI49" s="30">
        <f t="shared" ref="CI49" si="64">SUM(CI50:CI96)</f>
        <v>39</v>
      </c>
      <c r="CJ49" s="30" t="s">
        <v>102</v>
      </c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</row>
    <row r="50" spans="1:128" ht="33.75">
      <c r="A50" s="37" t="s">
        <v>159</v>
      </c>
      <c r="B50" s="35" t="s">
        <v>161</v>
      </c>
      <c r="C50" s="35" t="s">
        <v>162</v>
      </c>
      <c r="D50" s="27" t="s">
        <v>102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 t="s">
        <v>102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4</v>
      </c>
      <c r="Q50" s="27">
        <v>0.4</v>
      </c>
      <c r="R50" s="27">
        <v>0</v>
      </c>
      <c r="S50" s="27">
        <v>0</v>
      </c>
      <c r="T50" s="27">
        <v>0</v>
      </c>
      <c r="U50" s="27">
        <v>0</v>
      </c>
      <c r="V50" s="27">
        <f t="shared" ref="V50:AA92" si="65">P50</f>
        <v>4</v>
      </c>
      <c r="W50" s="27">
        <f t="shared" si="65"/>
        <v>0.4</v>
      </c>
      <c r="X50" s="27">
        <f t="shared" si="65"/>
        <v>0</v>
      </c>
      <c r="Y50" s="27">
        <f t="shared" si="65"/>
        <v>0</v>
      </c>
      <c r="Z50" s="27">
        <f t="shared" si="65"/>
        <v>0</v>
      </c>
      <c r="AA50" s="27">
        <f t="shared" si="65"/>
        <v>0</v>
      </c>
      <c r="AB50" s="27" t="s">
        <v>102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 t="str">
        <f t="shared" ref="AH50:AM92" si="66">AB50</f>
        <v>-</v>
      </c>
      <c r="AI50" s="27">
        <f t="shared" si="66"/>
        <v>0</v>
      </c>
      <c r="AJ50" s="27">
        <f t="shared" si="66"/>
        <v>0</v>
      </c>
      <c r="AK50" s="27">
        <f t="shared" si="66"/>
        <v>0</v>
      </c>
      <c r="AL50" s="27">
        <f t="shared" si="66"/>
        <v>0</v>
      </c>
      <c r="AM50" s="27">
        <f t="shared" si="66"/>
        <v>0</v>
      </c>
      <c r="AN50" s="27" t="s">
        <v>102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 t="str">
        <f t="shared" ref="AT50:AY92" si="67">AN50</f>
        <v>-</v>
      </c>
      <c r="AU50" s="27">
        <f t="shared" si="67"/>
        <v>0</v>
      </c>
      <c r="AV50" s="27">
        <f t="shared" si="67"/>
        <v>0</v>
      </c>
      <c r="AW50" s="27">
        <f t="shared" si="67"/>
        <v>0</v>
      </c>
      <c r="AX50" s="27">
        <f t="shared" si="67"/>
        <v>0</v>
      </c>
      <c r="AY50" s="27">
        <f t="shared" si="67"/>
        <v>0</v>
      </c>
      <c r="AZ50" s="27" t="s">
        <v>102</v>
      </c>
      <c r="BA50" s="27">
        <v>0</v>
      </c>
      <c r="BB50" s="27">
        <v>0</v>
      </c>
      <c r="BC50" s="27">
        <v>0</v>
      </c>
      <c r="BD50" s="27">
        <v>0</v>
      </c>
      <c r="BE50" s="27">
        <v>0</v>
      </c>
      <c r="BF50" s="27" t="str">
        <f t="shared" ref="BF50:BK92" si="68">AZ50</f>
        <v>-</v>
      </c>
      <c r="BG50" s="27">
        <f t="shared" si="68"/>
        <v>0</v>
      </c>
      <c r="BH50" s="27">
        <f t="shared" si="68"/>
        <v>0</v>
      </c>
      <c r="BI50" s="27">
        <f t="shared" si="68"/>
        <v>0</v>
      </c>
      <c r="BJ50" s="27">
        <f t="shared" si="68"/>
        <v>0</v>
      </c>
      <c r="BK50" s="27">
        <f t="shared" si="68"/>
        <v>0</v>
      </c>
      <c r="BL50" s="27" t="s">
        <v>102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 t="str">
        <f t="shared" ref="BR50:BW92" si="69">BL50</f>
        <v>-</v>
      </c>
      <c r="BS50" s="27">
        <f t="shared" si="69"/>
        <v>0</v>
      </c>
      <c r="BT50" s="27">
        <f t="shared" si="69"/>
        <v>0</v>
      </c>
      <c r="BU50" s="27">
        <f t="shared" si="69"/>
        <v>0</v>
      </c>
      <c r="BV50" s="27">
        <f t="shared" si="69"/>
        <v>0</v>
      </c>
      <c r="BW50" s="27">
        <f t="shared" si="69"/>
        <v>0</v>
      </c>
      <c r="BX50" s="27" t="s">
        <v>102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 t="str">
        <f t="shared" ref="CD50:CI92" si="70">BX50</f>
        <v>-</v>
      </c>
      <c r="CE50" s="27">
        <f t="shared" si="70"/>
        <v>0</v>
      </c>
      <c r="CF50" s="27">
        <f t="shared" si="70"/>
        <v>0</v>
      </c>
      <c r="CG50" s="27">
        <f t="shared" si="70"/>
        <v>0</v>
      </c>
      <c r="CH50" s="27">
        <f t="shared" si="70"/>
        <v>0</v>
      </c>
      <c r="CI50" s="27">
        <f t="shared" si="70"/>
        <v>0</v>
      </c>
      <c r="CJ50" s="27" t="s">
        <v>102</v>
      </c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</row>
    <row r="51" spans="1:128" ht="33.75">
      <c r="A51" s="38" t="s">
        <v>159</v>
      </c>
      <c r="B51" s="35" t="s">
        <v>163</v>
      </c>
      <c r="C51" s="35" t="s">
        <v>164</v>
      </c>
      <c r="D51" s="27" t="s">
        <v>102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 t="s">
        <v>102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4</v>
      </c>
      <c r="Q51" s="27">
        <v>0</v>
      </c>
      <c r="R51" s="27">
        <v>0</v>
      </c>
      <c r="S51" s="27">
        <v>0</v>
      </c>
      <c r="T51" s="27">
        <v>0</v>
      </c>
      <c r="U51" s="27">
        <v>5</v>
      </c>
      <c r="V51" s="27">
        <f t="shared" si="65"/>
        <v>4</v>
      </c>
      <c r="W51" s="27">
        <f t="shared" si="65"/>
        <v>0</v>
      </c>
      <c r="X51" s="27">
        <f t="shared" si="65"/>
        <v>0</v>
      </c>
      <c r="Y51" s="27">
        <f t="shared" si="65"/>
        <v>0</v>
      </c>
      <c r="Z51" s="27">
        <f t="shared" si="65"/>
        <v>0</v>
      </c>
      <c r="AA51" s="27">
        <f t="shared" si="65"/>
        <v>5</v>
      </c>
      <c r="AB51" s="27" t="s">
        <v>102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 t="str">
        <f t="shared" si="66"/>
        <v>-</v>
      </c>
      <c r="AI51" s="27">
        <f t="shared" si="66"/>
        <v>0</v>
      </c>
      <c r="AJ51" s="27">
        <f t="shared" si="66"/>
        <v>0</v>
      </c>
      <c r="AK51" s="27">
        <f t="shared" si="66"/>
        <v>0</v>
      </c>
      <c r="AL51" s="27">
        <f t="shared" si="66"/>
        <v>0</v>
      </c>
      <c r="AM51" s="27">
        <f t="shared" si="66"/>
        <v>0</v>
      </c>
      <c r="AN51" s="27" t="s">
        <v>102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 t="str">
        <f t="shared" si="67"/>
        <v>-</v>
      </c>
      <c r="AU51" s="27">
        <f t="shared" si="67"/>
        <v>0</v>
      </c>
      <c r="AV51" s="27">
        <f t="shared" si="67"/>
        <v>0</v>
      </c>
      <c r="AW51" s="27">
        <f t="shared" si="67"/>
        <v>0</v>
      </c>
      <c r="AX51" s="27">
        <f t="shared" si="67"/>
        <v>0</v>
      </c>
      <c r="AY51" s="27">
        <f t="shared" si="67"/>
        <v>0</v>
      </c>
      <c r="AZ51" s="27" t="s">
        <v>102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 t="str">
        <f t="shared" si="68"/>
        <v>-</v>
      </c>
      <c r="BG51" s="27">
        <f t="shared" si="68"/>
        <v>0</v>
      </c>
      <c r="BH51" s="27">
        <f t="shared" si="68"/>
        <v>0</v>
      </c>
      <c r="BI51" s="27">
        <f t="shared" si="68"/>
        <v>0</v>
      </c>
      <c r="BJ51" s="27">
        <f t="shared" si="68"/>
        <v>0</v>
      </c>
      <c r="BK51" s="27">
        <f t="shared" si="68"/>
        <v>0</v>
      </c>
      <c r="BL51" s="27" t="s">
        <v>102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 t="str">
        <f t="shared" si="69"/>
        <v>-</v>
      </c>
      <c r="BS51" s="27">
        <f t="shared" si="69"/>
        <v>0</v>
      </c>
      <c r="BT51" s="27">
        <f t="shared" si="69"/>
        <v>0</v>
      </c>
      <c r="BU51" s="27">
        <f t="shared" si="69"/>
        <v>0</v>
      </c>
      <c r="BV51" s="27">
        <f t="shared" si="69"/>
        <v>0</v>
      </c>
      <c r="BW51" s="27">
        <f t="shared" si="69"/>
        <v>0</v>
      </c>
      <c r="BX51" s="27" t="s">
        <v>102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 t="str">
        <f t="shared" si="70"/>
        <v>-</v>
      </c>
      <c r="CE51" s="27">
        <f t="shared" si="70"/>
        <v>0</v>
      </c>
      <c r="CF51" s="27">
        <f t="shared" si="70"/>
        <v>0</v>
      </c>
      <c r="CG51" s="27">
        <f t="shared" si="70"/>
        <v>0</v>
      </c>
      <c r="CH51" s="27">
        <f t="shared" si="70"/>
        <v>0</v>
      </c>
      <c r="CI51" s="27">
        <f t="shared" si="70"/>
        <v>0</v>
      </c>
      <c r="CJ51" s="27" t="s">
        <v>102</v>
      </c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</row>
    <row r="52" spans="1:128" ht="33.75">
      <c r="A52" s="38" t="s">
        <v>159</v>
      </c>
      <c r="B52" s="35" t="s">
        <v>165</v>
      </c>
      <c r="C52" s="35" t="s">
        <v>166</v>
      </c>
      <c r="D52" s="27" t="s">
        <v>102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 t="s">
        <v>102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4</v>
      </c>
      <c r="Q52" s="27">
        <v>0.18</v>
      </c>
      <c r="R52" s="27">
        <v>0</v>
      </c>
      <c r="S52" s="27">
        <v>0</v>
      </c>
      <c r="T52" s="27">
        <v>0</v>
      </c>
      <c r="U52" s="27">
        <v>0</v>
      </c>
      <c r="V52" s="27">
        <f t="shared" si="65"/>
        <v>4</v>
      </c>
      <c r="W52" s="27">
        <f t="shared" si="65"/>
        <v>0.18</v>
      </c>
      <c r="X52" s="27">
        <f t="shared" si="65"/>
        <v>0</v>
      </c>
      <c r="Y52" s="27">
        <f t="shared" si="65"/>
        <v>0</v>
      </c>
      <c r="Z52" s="27">
        <f t="shared" si="65"/>
        <v>0</v>
      </c>
      <c r="AA52" s="27">
        <f t="shared" si="65"/>
        <v>0</v>
      </c>
      <c r="AB52" s="27" t="s">
        <v>102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 t="str">
        <f t="shared" si="66"/>
        <v>-</v>
      </c>
      <c r="AI52" s="27">
        <f t="shared" si="66"/>
        <v>0</v>
      </c>
      <c r="AJ52" s="27">
        <f t="shared" si="66"/>
        <v>0</v>
      </c>
      <c r="AK52" s="27">
        <f t="shared" si="66"/>
        <v>0</v>
      </c>
      <c r="AL52" s="27">
        <f t="shared" si="66"/>
        <v>0</v>
      </c>
      <c r="AM52" s="27">
        <f t="shared" si="66"/>
        <v>0</v>
      </c>
      <c r="AN52" s="27" t="s">
        <v>102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 t="str">
        <f t="shared" si="67"/>
        <v>-</v>
      </c>
      <c r="AU52" s="27">
        <f t="shared" si="67"/>
        <v>0</v>
      </c>
      <c r="AV52" s="27">
        <f t="shared" si="67"/>
        <v>0</v>
      </c>
      <c r="AW52" s="27">
        <f t="shared" si="67"/>
        <v>0</v>
      </c>
      <c r="AX52" s="27">
        <f t="shared" si="67"/>
        <v>0</v>
      </c>
      <c r="AY52" s="27">
        <f t="shared" si="67"/>
        <v>0</v>
      </c>
      <c r="AZ52" s="27" t="s">
        <v>102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 t="str">
        <f t="shared" si="68"/>
        <v>-</v>
      </c>
      <c r="BG52" s="27">
        <f t="shared" si="68"/>
        <v>0</v>
      </c>
      <c r="BH52" s="27">
        <f t="shared" si="68"/>
        <v>0</v>
      </c>
      <c r="BI52" s="27">
        <f t="shared" si="68"/>
        <v>0</v>
      </c>
      <c r="BJ52" s="27">
        <f t="shared" si="68"/>
        <v>0</v>
      </c>
      <c r="BK52" s="27">
        <f t="shared" si="68"/>
        <v>0</v>
      </c>
      <c r="BL52" s="27" t="s">
        <v>102</v>
      </c>
      <c r="BM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 t="str">
        <f t="shared" si="69"/>
        <v>-</v>
      </c>
      <c r="BS52" s="27">
        <f t="shared" si="69"/>
        <v>0</v>
      </c>
      <c r="BT52" s="27">
        <f t="shared" si="69"/>
        <v>0</v>
      </c>
      <c r="BU52" s="27">
        <f t="shared" si="69"/>
        <v>0</v>
      </c>
      <c r="BV52" s="27">
        <f t="shared" si="69"/>
        <v>0</v>
      </c>
      <c r="BW52" s="27">
        <f t="shared" si="69"/>
        <v>0</v>
      </c>
      <c r="BX52" s="27" t="s">
        <v>102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 t="str">
        <f t="shared" si="70"/>
        <v>-</v>
      </c>
      <c r="CE52" s="27">
        <f t="shared" si="70"/>
        <v>0</v>
      </c>
      <c r="CF52" s="27">
        <f t="shared" si="70"/>
        <v>0</v>
      </c>
      <c r="CG52" s="27">
        <f t="shared" si="70"/>
        <v>0</v>
      </c>
      <c r="CH52" s="27">
        <f t="shared" si="70"/>
        <v>0</v>
      </c>
      <c r="CI52" s="27">
        <f t="shared" si="70"/>
        <v>0</v>
      </c>
      <c r="CJ52" s="27" t="s">
        <v>102</v>
      </c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</row>
    <row r="53" spans="1:128" ht="33.75">
      <c r="A53" s="38" t="s">
        <v>159</v>
      </c>
      <c r="B53" s="35" t="s">
        <v>167</v>
      </c>
      <c r="C53" s="35" t="s">
        <v>168</v>
      </c>
      <c r="D53" s="27" t="s">
        <v>102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 t="s">
        <v>102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 t="s">
        <v>102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 t="str">
        <f t="shared" si="65"/>
        <v>-</v>
      </c>
      <c r="W53" s="27">
        <f t="shared" si="65"/>
        <v>0</v>
      </c>
      <c r="X53" s="27">
        <f t="shared" si="65"/>
        <v>0</v>
      </c>
      <c r="Y53" s="27">
        <f t="shared" si="65"/>
        <v>0</v>
      </c>
      <c r="Z53" s="27">
        <f t="shared" si="65"/>
        <v>0</v>
      </c>
      <c r="AA53" s="27">
        <f t="shared" si="65"/>
        <v>0</v>
      </c>
      <c r="AB53" s="27">
        <v>4</v>
      </c>
      <c r="AC53" s="27">
        <v>0.4</v>
      </c>
      <c r="AD53" s="27">
        <v>0</v>
      </c>
      <c r="AE53" s="27">
        <v>0</v>
      </c>
      <c r="AF53" s="27">
        <v>0</v>
      </c>
      <c r="AG53" s="27">
        <v>0</v>
      </c>
      <c r="AH53" s="27">
        <f t="shared" si="66"/>
        <v>4</v>
      </c>
      <c r="AI53" s="27">
        <f t="shared" si="66"/>
        <v>0.4</v>
      </c>
      <c r="AJ53" s="27">
        <f t="shared" si="66"/>
        <v>0</v>
      </c>
      <c r="AK53" s="27">
        <f t="shared" si="66"/>
        <v>0</v>
      </c>
      <c r="AL53" s="27">
        <f t="shared" si="66"/>
        <v>0</v>
      </c>
      <c r="AM53" s="27">
        <f t="shared" si="66"/>
        <v>0</v>
      </c>
      <c r="AN53" s="27" t="s">
        <v>102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 t="str">
        <f t="shared" si="67"/>
        <v>-</v>
      </c>
      <c r="AU53" s="27">
        <f t="shared" si="67"/>
        <v>0</v>
      </c>
      <c r="AV53" s="27">
        <f t="shared" si="67"/>
        <v>0</v>
      </c>
      <c r="AW53" s="27">
        <f t="shared" si="67"/>
        <v>0</v>
      </c>
      <c r="AX53" s="27">
        <f t="shared" si="67"/>
        <v>0</v>
      </c>
      <c r="AY53" s="27">
        <f t="shared" si="67"/>
        <v>0</v>
      </c>
      <c r="AZ53" s="27" t="s">
        <v>102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 t="str">
        <f t="shared" si="68"/>
        <v>-</v>
      </c>
      <c r="BG53" s="27">
        <f t="shared" si="68"/>
        <v>0</v>
      </c>
      <c r="BH53" s="27">
        <f t="shared" si="68"/>
        <v>0</v>
      </c>
      <c r="BI53" s="27">
        <f t="shared" si="68"/>
        <v>0</v>
      </c>
      <c r="BJ53" s="27">
        <f t="shared" si="68"/>
        <v>0</v>
      </c>
      <c r="BK53" s="27">
        <f t="shared" si="68"/>
        <v>0</v>
      </c>
      <c r="BL53" s="27" t="s">
        <v>102</v>
      </c>
      <c r="BM53" s="27">
        <v>0</v>
      </c>
      <c r="BN53" s="27">
        <v>0</v>
      </c>
      <c r="BO53" s="27">
        <v>0</v>
      </c>
      <c r="BP53" s="27">
        <v>0</v>
      </c>
      <c r="BQ53" s="27">
        <v>0</v>
      </c>
      <c r="BR53" s="27" t="str">
        <f t="shared" si="69"/>
        <v>-</v>
      </c>
      <c r="BS53" s="27">
        <f t="shared" si="69"/>
        <v>0</v>
      </c>
      <c r="BT53" s="27">
        <f t="shared" si="69"/>
        <v>0</v>
      </c>
      <c r="BU53" s="27">
        <f t="shared" si="69"/>
        <v>0</v>
      </c>
      <c r="BV53" s="27">
        <f t="shared" si="69"/>
        <v>0</v>
      </c>
      <c r="BW53" s="27">
        <f t="shared" si="69"/>
        <v>0</v>
      </c>
      <c r="BX53" s="27" t="s">
        <v>102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 t="str">
        <f t="shared" si="70"/>
        <v>-</v>
      </c>
      <c r="CE53" s="27">
        <f t="shared" si="70"/>
        <v>0</v>
      </c>
      <c r="CF53" s="27">
        <f t="shared" si="70"/>
        <v>0</v>
      </c>
      <c r="CG53" s="27">
        <f t="shared" si="70"/>
        <v>0</v>
      </c>
      <c r="CH53" s="27">
        <f t="shared" si="70"/>
        <v>0</v>
      </c>
      <c r="CI53" s="27">
        <f t="shared" si="70"/>
        <v>0</v>
      </c>
      <c r="CJ53" s="27" t="s">
        <v>102</v>
      </c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</row>
    <row r="54" spans="1:128" ht="33.75">
      <c r="A54" s="38" t="s">
        <v>159</v>
      </c>
      <c r="B54" s="35" t="s">
        <v>169</v>
      </c>
      <c r="C54" s="35" t="s">
        <v>170</v>
      </c>
      <c r="D54" s="27" t="s">
        <v>102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 t="s">
        <v>102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 t="s">
        <v>102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 t="str">
        <f t="shared" si="65"/>
        <v>-</v>
      </c>
      <c r="W54" s="27">
        <f t="shared" si="65"/>
        <v>0</v>
      </c>
      <c r="X54" s="27">
        <f t="shared" si="65"/>
        <v>0</v>
      </c>
      <c r="Y54" s="27">
        <f t="shared" si="65"/>
        <v>0</v>
      </c>
      <c r="Z54" s="27">
        <f t="shared" si="65"/>
        <v>0</v>
      </c>
      <c r="AA54" s="27">
        <f t="shared" si="65"/>
        <v>0</v>
      </c>
      <c r="AB54" s="27">
        <v>4</v>
      </c>
      <c r="AC54" s="27">
        <v>0.4</v>
      </c>
      <c r="AD54" s="27">
        <v>0</v>
      </c>
      <c r="AE54" s="27">
        <v>0</v>
      </c>
      <c r="AF54" s="27">
        <v>0</v>
      </c>
      <c r="AG54" s="27">
        <v>0</v>
      </c>
      <c r="AH54" s="27">
        <f t="shared" si="66"/>
        <v>4</v>
      </c>
      <c r="AI54" s="27">
        <f t="shared" si="66"/>
        <v>0.4</v>
      </c>
      <c r="AJ54" s="27">
        <f t="shared" si="66"/>
        <v>0</v>
      </c>
      <c r="AK54" s="27">
        <f t="shared" si="66"/>
        <v>0</v>
      </c>
      <c r="AL54" s="27">
        <f t="shared" si="66"/>
        <v>0</v>
      </c>
      <c r="AM54" s="27">
        <f t="shared" si="66"/>
        <v>0</v>
      </c>
      <c r="AN54" s="27" t="s">
        <v>102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 t="str">
        <f t="shared" si="67"/>
        <v>-</v>
      </c>
      <c r="AU54" s="27">
        <f t="shared" si="67"/>
        <v>0</v>
      </c>
      <c r="AV54" s="27">
        <f t="shared" si="67"/>
        <v>0</v>
      </c>
      <c r="AW54" s="27">
        <f t="shared" si="67"/>
        <v>0</v>
      </c>
      <c r="AX54" s="27">
        <f t="shared" si="67"/>
        <v>0</v>
      </c>
      <c r="AY54" s="27">
        <f t="shared" si="67"/>
        <v>0</v>
      </c>
      <c r="AZ54" s="27" t="s">
        <v>102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 t="str">
        <f t="shared" si="68"/>
        <v>-</v>
      </c>
      <c r="BG54" s="27">
        <f t="shared" si="68"/>
        <v>0</v>
      </c>
      <c r="BH54" s="27">
        <f t="shared" si="68"/>
        <v>0</v>
      </c>
      <c r="BI54" s="27">
        <f t="shared" si="68"/>
        <v>0</v>
      </c>
      <c r="BJ54" s="27">
        <f t="shared" si="68"/>
        <v>0</v>
      </c>
      <c r="BK54" s="27">
        <f t="shared" si="68"/>
        <v>0</v>
      </c>
      <c r="BL54" s="27" t="s">
        <v>102</v>
      </c>
      <c r="BM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 t="str">
        <f t="shared" si="69"/>
        <v>-</v>
      </c>
      <c r="BS54" s="27">
        <f t="shared" si="69"/>
        <v>0</v>
      </c>
      <c r="BT54" s="27">
        <f t="shared" si="69"/>
        <v>0</v>
      </c>
      <c r="BU54" s="27">
        <f t="shared" si="69"/>
        <v>0</v>
      </c>
      <c r="BV54" s="27">
        <f t="shared" si="69"/>
        <v>0</v>
      </c>
      <c r="BW54" s="27">
        <f t="shared" si="69"/>
        <v>0</v>
      </c>
      <c r="BX54" s="27" t="s">
        <v>102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 t="str">
        <f t="shared" si="70"/>
        <v>-</v>
      </c>
      <c r="CE54" s="27">
        <f t="shared" si="70"/>
        <v>0</v>
      </c>
      <c r="CF54" s="27">
        <f t="shared" si="70"/>
        <v>0</v>
      </c>
      <c r="CG54" s="27">
        <f t="shared" si="70"/>
        <v>0</v>
      </c>
      <c r="CH54" s="27">
        <f t="shared" si="70"/>
        <v>0</v>
      </c>
      <c r="CI54" s="27">
        <f t="shared" si="70"/>
        <v>0</v>
      </c>
      <c r="CJ54" s="27" t="s">
        <v>102</v>
      </c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</row>
    <row r="55" spans="1:128" ht="33.75">
      <c r="A55" s="38" t="s">
        <v>159</v>
      </c>
      <c r="B55" s="35" t="s">
        <v>171</v>
      </c>
      <c r="C55" s="35" t="s">
        <v>172</v>
      </c>
      <c r="D55" s="27" t="s">
        <v>102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 t="s">
        <v>102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 t="s">
        <v>102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 t="str">
        <f t="shared" si="65"/>
        <v>-</v>
      </c>
      <c r="W55" s="27">
        <f t="shared" si="65"/>
        <v>0</v>
      </c>
      <c r="X55" s="27">
        <f t="shared" si="65"/>
        <v>0</v>
      </c>
      <c r="Y55" s="27">
        <f t="shared" si="65"/>
        <v>0</v>
      </c>
      <c r="Z55" s="27">
        <f t="shared" si="65"/>
        <v>0</v>
      </c>
      <c r="AA55" s="27">
        <f t="shared" si="65"/>
        <v>0</v>
      </c>
      <c r="AB55" s="27">
        <v>4</v>
      </c>
      <c r="AC55" s="27">
        <v>0.4</v>
      </c>
      <c r="AD55" s="27">
        <v>0</v>
      </c>
      <c r="AE55" s="27">
        <v>0</v>
      </c>
      <c r="AF55" s="27">
        <v>0</v>
      </c>
      <c r="AG55" s="27">
        <v>0</v>
      </c>
      <c r="AH55" s="27">
        <f t="shared" si="66"/>
        <v>4</v>
      </c>
      <c r="AI55" s="27">
        <f t="shared" si="66"/>
        <v>0.4</v>
      </c>
      <c r="AJ55" s="27">
        <f t="shared" si="66"/>
        <v>0</v>
      </c>
      <c r="AK55" s="27">
        <f t="shared" si="66"/>
        <v>0</v>
      </c>
      <c r="AL55" s="27">
        <f t="shared" si="66"/>
        <v>0</v>
      </c>
      <c r="AM55" s="27">
        <f t="shared" si="66"/>
        <v>0</v>
      </c>
      <c r="AN55" s="27" t="s">
        <v>102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 t="str">
        <f t="shared" si="67"/>
        <v>-</v>
      </c>
      <c r="AU55" s="27">
        <f t="shared" si="67"/>
        <v>0</v>
      </c>
      <c r="AV55" s="27">
        <f t="shared" si="67"/>
        <v>0</v>
      </c>
      <c r="AW55" s="27">
        <f t="shared" si="67"/>
        <v>0</v>
      </c>
      <c r="AX55" s="27">
        <f t="shared" si="67"/>
        <v>0</v>
      </c>
      <c r="AY55" s="27">
        <f t="shared" si="67"/>
        <v>0</v>
      </c>
      <c r="AZ55" s="27" t="s">
        <v>102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 t="str">
        <f t="shared" si="68"/>
        <v>-</v>
      </c>
      <c r="BG55" s="27">
        <f t="shared" si="68"/>
        <v>0</v>
      </c>
      <c r="BH55" s="27">
        <f t="shared" si="68"/>
        <v>0</v>
      </c>
      <c r="BI55" s="27">
        <f t="shared" si="68"/>
        <v>0</v>
      </c>
      <c r="BJ55" s="27">
        <f t="shared" si="68"/>
        <v>0</v>
      </c>
      <c r="BK55" s="27">
        <f t="shared" si="68"/>
        <v>0</v>
      </c>
      <c r="BL55" s="27" t="s">
        <v>102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 t="str">
        <f t="shared" si="69"/>
        <v>-</v>
      </c>
      <c r="BS55" s="27">
        <f t="shared" si="69"/>
        <v>0</v>
      </c>
      <c r="BT55" s="27">
        <f t="shared" si="69"/>
        <v>0</v>
      </c>
      <c r="BU55" s="27">
        <f t="shared" si="69"/>
        <v>0</v>
      </c>
      <c r="BV55" s="27">
        <f t="shared" si="69"/>
        <v>0</v>
      </c>
      <c r="BW55" s="27">
        <f t="shared" si="69"/>
        <v>0</v>
      </c>
      <c r="BX55" s="27" t="s">
        <v>102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 t="str">
        <f t="shared" si="70"/>
        <v>-</v>
      </c>
      <c r="CE55" s="27">
        <f t="shared" si="70"/>
        <v>0</v>
      </c>
      <c r="CF55" s="27">
        <f t="shared" si="70"/>
        <v>0</v>
      </c>
      <c r="CG55" s="27">
        <f t="shared" si="70"/>
        <v>0</v>
      </c>
      <c r="CH55" s="27">
        <f t="shared" si="70"/>
        <v>0</v>
      </c>
      <c r="CI55" s="27">
        <f t="shared" si="70"/>
        <v>0</v>
      </c>
      <c r="CJ55" s="27" t="s">
        <v>102</v>
      </c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</row>
    <row r="56" spans="1:128" s="39" customFormat="1" ht="33.75">
      <c r="A56" s="38" t="s">
        <v>159</v>
      </c>
      <c r="B56" s="35" t="s">
        <v>173</v>
      </c>
      <c r="C56" s="35" t="s">
        <v>174</v>
      </c>
      <c r="D56" s="27" t="s">
        <v>102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 t="s">
        <v>102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 t="s">
        <v>102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 t="str">
        <f t="shared" si="65"/>
        <v>-</v>
      </c>
      <c r="W56" s="27">
        <f t="shared" si="65"/>
        <v>0</v>
      </c>
      <c r="X56" s="27">
        <f t="shared" si="65"/>
        <v>0</v>
      </c>
      <c r="Y56" s="27">
        <f t="shared" si="65"/>
        <v>0</v>
      </c>
      <c r="Z56" s="27">
        <f t="shared" si="65"/>
        <v>0</v>
      </c>
      <c r="AA56" s="27">
        <f t="shared" si="65"/>
        <v>0</v>
      </c>
      <c r="AB56" s="27">
        <v>4</v>
      </c>
      <c r="AC56" s="27">
        <v>0</v>
      </c>
      <c r="AD56" s="27">
        <v>0</v>
      </c>
      <c r="AE56" s="27">
        <v>0</v>
      </c>
      <c r="AF56" s="27">
        <v>0</v>
      </c>
      <c r="AG56" s="27">
        <v>14</v>
      </c>
      <c r="AH56" s="27">
        <v>0</v>
      </c>
      <c r="AI56" s="27">
        <f t="shared" si="66"/>
        <v>0</v>
      </c>
      <c r="AJ56" s="27">
        <f t="shared" si="66"/>
        <v>0</v>
      </c>
      <c r="AK56" s="27">
        <f t="shared" si="66"/>
        <v>0</v>
      </c>
      <c r="AL56" s="27">
        <f t="shared" si="66"/>
        <v>0</v>
      </c>
      <c r="AM56" s="27">
        <v>0</v>
      </c>
      <c r="AN56" s="27" t="s">
        <v>102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 t="str">
        <f t="shared" si="67"/>
        <v>-</v>
      </c>
      <c r="AU56" s="27">
        <f t="shared" si="67"/>
        <v>0</v>
      </c>
      <c r="AV56" s="27">
        <f t="shared" si="67"/>
        <v>0</v>
      </c>
      <c r="AW56" s="27">
        <f t="shared" si="67"/>
        <v>0</v>
      </c>
      <c r="AX56" s="27">
        <f t="shared" si="67"/>
        <v>0</v>
      </c>
      <c r="AY56" s="27">
        <f t="shared" si="67"/>
        <v>0</v>
      </c>
      <c r="AZ56" s="27" t="s">
        <v>102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 t="str">
        <f t="shared" si="68"/>
        <v>-</v>
      </c>
      <c r="BG56" s="27">
        <f t="shared" si="68"/>
        <v>0</v>
      </c>
      <c r="BH56" s="27">
        <f t="shared" si="68"/>
        <v>0</v>
      </c>
      <c r="BI56" s="27">
        <f t="shared" si="68"/>
        <v>0</v>
      </c>
      <c r="BJ56" s="27">
        <f t="shared" si="68"/>
        <v>0</v>
      </c>
      <c r="BK56" s="27">
        <f t="shared" si="68"/>
        <v>0</v>
      </c>
      <c r="BL56" s="27" t="s">
        <v>102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 t="str">
        <f t="shared" si="69"/>
        <v>-</v>
      </c>
      <c r="BS56" s="27">
        <f t="shared" si="69"/>
        <v>0</v>
      </c>
      <c r="BT56" s="27">
        <f t="shared" si="69"/>
        <v>0</v>
      </c>
      <c r="BU56" s="27">
        <f t="shared" si="69"/>
        <v>0</v>
      </c>
      <c r="BV56" s="27">
        <f t="shared" si="69"/>
        <v>0</v>
      </c>
      <c r="BW56" s="27">
        <f t="shared" si="69"/>
        <v>0</v>
      </c>
      <c r="BX56" s="27" t="s">
        <v>102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 t="str">
        <f t="shared" si="70"/>
        <v>-</v>
      </c>
      <c r="CE56" s="27">
        <f t="shared" si="70"/>
        <v>0</v>
      </c>
      <c r="CF56" s="27">
        <f t="shared" si="70"/>
        <v>0</v>
      </c>
      <c r="CG56" s="27">
        <f t="shared" si="70"/>
        <v>0</v>
      </c>
      <c r="CH56" s="27">
        <f t="shared" si="70"/>
        <v>0</v>
      </c>
      <c r="CI56" s="27">
        <f t="shared" si="70"/>
        <v>0</v>
      </c>
      <c r="CJ56" s="27" t="s">
        <v>102</v>
      </c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</row>
    <row r="57" spans="1:128" ht="33.75">
      <c r="A57" s="38" t="s">
        <v>159</v>
      </c>
      <c r="B57" s="35" t="s">
        <v>175</v>
      </c>
      <c r="C57" s="35" t="s">
        <v>176</v>
      </c>
      <c r="D57" s="27" t="s">
        <v>102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 t="s">
        <v>102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 t="s">
        <v>102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 t="str">
        <f t="shared" si="65"/>
        <v>-</v>
      </c>
      <c r="W57" s="27">
        <f t="shared" si="65"/>
        <v>0</v>
      </c>
      <c r="X57" s="27">
        <f t="shared" si="65"/>
        <v>0</v>
      </c>
      <c r="Y57" s="27">
        <f t="shared" si="65"/>
        <v>0</v>
      </c>
      <c r="Z57" s="27">
        <f t="shared" si="65"/>
        <v>0</v>
      </c>
      <c r="AA57" s="27">
        <f t="shared" si="65"/>
        <v>0</v>
      </c>
      <c r="AB57" s="27" t="s">
        <v>102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 t="str">
        <f t="shared" si="66"/>
        <v>-</v>
      </c>
      <c r="AI57" s="27">
        <f t="shared" si="66"/>
        <v>0</v>
      </c>
      <c r="AJ57" s="27">
        <f t="shared" si="66"/>
        <v>0</v>
      </c>
      <c r="AK57" s="27">
        <f t="shared" si="66"/>
        <v>0</v>
      </c>
      <c r="AL57" s="27">
        <f t="shared" si="66"/>
        <v>0</v>
      </c>
      <c r="AM57" s="27">
        <f t="shared" si="66"/>
        <v>0</v>
      </c>
      <c r="AN57" s="27">
        <v>4</v>
      </c>
      <c r="AO57" s="27">
        <v>0.4</v>
      </c>
      <c r="AP57" s="27">
        <v>0</v>
      </c>
      <c r="AQ57" s="27">
        <v>0</v>
      </c>
      <c r="AR57" s="27">
        <v>0</v>
      </c>
      <c r="AS57" s="27">
        <v>0</v>
      </c>
      <c r="AT57" s="27">
        <f t="shared" si="67"/>
        <v>4</v>
      </c>
      <c r="AU57" s="27">
        <f t="shared" si="67"/>
        <v>0.4</v>
      </c>
      <c r="AV57" s="27">
        <f t="shared" si="67"/>
        <v>0</v>
      </c>
      <c r="AW57" s="27">
        <f t="shared" si="67"/>
        <v>0</v>
      </c>
      <c r="AX57" s="27">
        <f t="shared" si="67"/>
        <v>0</v>
      </c>
      <c r="AY57" s="27">
        <f t="shared" si="67"/>
        <v>0</v>
      </c>
      <c r="AZ57" s="27" t="s">
        <v>102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 t="str">
        <f t="shared" si="68"/>
        <v>-</v>
      </c>
      <c r="BG57" s="27">
        <f t="shared" si="68"/>
        <v>0</v>
      </c>
      <c r="BH57" s="27">
        <f t="shared" si="68"/>
        <v>0</v>
      </c>
      <c r="BI57" s="27">
        <f t="shared" si="68"/>
        <v>0</v>
      </c>
      <c r="BJ57" s="27">
        <f t="shared" si="68"/>
        <v>0</v>
      </c>
      <c r="BK57" s="27">
        <f t="shared" si="68"/>
        <v>0</v>
      </c>
      <c r="BL57" s="27" t="s">
        <v>102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 t="str">
        <f t="shared" si="69"/>
        <v>-</v>
      </c>
      <c r="BS57" s="27">
        <f t="shared" si="69"/>
        <v>0</v>
      </c>
      <c r="BT57" s="27">
        <f t="shared" si="69"/>
        <v>0</v>
      </c>
      <c r="BU57" s="27">
        <f t="shared" si="69"/>
        <v>0</v>
      </c>
      <c r="BV57" s="27">
        <f t="shared" si="69"/>
        <v>0</v>
      </c>
      <c r="BW57" s="27">
        <f t="shared" si="69"/>
        <v>0</v>
      </c>
      <c r="BX57" s="27" t="s">
        <v>102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 t="str">
        <f t="shared" si="70"/>
        <v>-</v>
      </c>
      <c r="CE57" s="27">
        <f t="shared" si="70"/>
        <v>0</v>
      </c>
      <c r="CF57" s="27">
        <f t="shared" si="70"/>
        <v>0</v>
      </c>
      <c r="CG57" s="27">
        <f t="shared" si="70"/>
        <v>0</v>
      </c>
      <c r="CH57" s="27">
        <f t="shared" si="70"/>
        <v>0</v>
      </c>
      <c r="CI57" s="27">
        <f t="shared" si="70"/>
        <v>0</v>
      </c>
      <c r="CJ57" s="27" t="s">
        <v>102</v>
      </c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</row>
    <row r="58" spans="1:128" ht="33.75">
      <c r="A58" s="38" t="s">
        <v>159</v>
      </c>
      <c r="B58" s="35" t="s">
        <v>177</v>
      </c>
      <c r="C58" s="35" t="s">
        <v>178</v>
      </c>
      <c r="D58" s="27" t="s">
        <v>102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 t="s">
        <v>102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 t="s">
        <v>102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 t="str">
        <f t="shared" si="65"/>
        <v>-</v>
      </c>
      <c r="W58" s="27">
        <f t="shared" si="65"/>
        <v>0</v>
      </c>
      <c r="X58" s="27">
        <f t="shared" si="65"/>
        <v>0</v>
      </c>
      <c r="Y58" s="27">
        <f t="shared" si="65"/>
        <v>0</v>
      </c>
      <c r="Z58" s="27">
        <f t="shared" si="65"/>
        <v>0</v>
      </c>
      <c r="AA58" s="27">
        <f t="shared" si="65"/>
        <v>0</v>
      </c>
      <c r="AB58" s="27" t="s">
        <v>102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 t="str">
        <f t="shared" si="66"/>
        <v>-</v>
      </c>
      <c r="AI58" s="27">
        <f t="shared" si="66"/>
        <v>0</v>
      </c>
      <c r="AJ58" s="27">
        <f t="shared" si="66"/>
        <v>0</v>
      </c>
      <c r="AK58" s="27">
        <f t="shared" si="66"/>
        <v>0</v>
      </c>
      <c r="AL58" s="27">
        <f t="shared" si="66"/>
        <v>0</v>
      </c>
      <c r="AM58" s="27">
        <f t="shared" si="66"/>
        <v>0</v>
      </c>
      <c r="AN58" s="27">
        <v>4</v>
      </c>
      <c r="AO58" s="27">
        <v>0.4</v>
      </c>
      <c r="AP58" s="27">
        <v>0</v>
      </c>
      <c r="AQ58" s="27">
        <v>0</v>
      </c>
      <c r="AR58" s="27">
        <v>0</v>
      </c>
      <c r="AS58" s="27">
        <v>0</v>
      </c>
      <c r="AT58" s="27">
        <f t="shared" si="67"/>
        <v>4</v>
      </c>
      <c r="AU58" s="27">
        <f t="shared" si="67"/>
        <v>0.4</v>
      </c>
      <c r="AV58" s="27">
        <f t="shared" si="67"/>
        <v>0</v>
      </c>
      <c r="AW58" s="27">
        <f t="shared" si="67"/>
        <v>0</v>
      </c>
      <c r="AX58" s="27">
        <f t="shared" si="67"/>
        <v>0</v>
      </c>
      <c r="AY58" s="27">
        <f t="shared" si="67"/>
        <v>0</v>
      </c>
      <c r="AZ58" s="27" t="s">
        <v>102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 t="str">
        <f t="shared" si="68"/>
        <v>-</v>
      </c>
      <c r="BG58" s="27">
        <f t="shared" si="68"/>
        <v>0</v>
      </c>
      <c r="BH58" s="27">
        <f t="shared" si="68"/>
        <v>0</v>
      </c>
      <c r="BI58" s="27">
        <f t="shared" si="68"/>
        <v>0</v>
      </c>
      <c r="BJ58" s="27">
        <f t="shared" si="68"/>
        <v>0</v>
      </c>
      <c r="BK58" s="27">
        <f t="shared" si="68"/>
        <v>0</v>
      </c>
      <c r="BL58" s="27" t="s">
        <v>102</v>
      </c>
      <c r="BM58" s="27">
        <v>0</v>
      </c>
      <c r="BN58" s="27">
        <v>0</v>
      </c>
      <c r="BO58" s="27">
        <v>0</v>
      </c>
      <c r="BP58" s="27">
        <v>0</v>
      </c>
      <c r="BQ58" s="27">
        <v>0</v>
      </c>
      <c r="BR58" s="27" t="str">
        <f t="shared" si="69"/>
        <v>-</v>
      </c>
      <c r="BS58" s="27">
        <f t="shared" si="69"/>
        <v>0</v>
      </c>
      <c r="BT58" s="27">
        <f t="shared" si="69"/>
        <v>0</v>
      </c>
      <c r="BU58" s="27">
        <f t="shared" si="69"/>
        <v>0</v>
      </c>
      <c r="BV58" s="27">
        <f t="shared" si="69"/>
        <v>0</v>
      </c>
      <c r="BW58" s="27">
        <f t="shared" si="69"/>
        <v>0</v>
      </c>
      <c r="BX58" s="27" t="s">
        <v>102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 t="str">
        <f t="shared" si="70"/>
        <v>-</v>
      </c>
      <c r="CE58" s="27">
        <f t="shared" si="70"/>
        <v>0</v>
      </c>
      <c r="CF58" s="27">
        <f t="shared" si="70"/>
        <v>0</v>
      </c>
      <c r="CG58" s="27">
        <f t="shared" si="70"/>
        <v>0</v>
      </c>
      <c r="CH58" s="27">
        <f t="shared" si="70"/>
        <v>0</v>
      </c>
      <c r="CI58" s="27">
        <f t="shared" si="70"/>
        <v>0</v>
      </c>
      <c r="CJ58" s="27" t="s">
        <v>102</v>
      </c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</row>
    <row r="59" spans="1:128" ht="33.75">
      <c r="A59" s="38" t="s">
        <v>159</v>
      </c>
      <c r="B59" s="35" t="s">
        <v>179</v>
      </c>
      <c r="C59" s="35" t="s">
        <v>180</v>
      </c>
      <c r="D59" s="27" t="s">
        <v>102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 t="s">
        <v>102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 t="s">
        <v>102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 t="str">
        <f t="shared" si="65"/>
        <v>-</v>
      </c>
      <c r="W59" s="27">
        <f t="shared" si="65"/>
        <v>0</v>
      </c>
      <c r="X59" s="27">
        <f t="shared" si="65"/>
        <v>0</v>
      </c>
      <c r="Y59" s="27">
        <f t="shared" si="65"/>
        <v>0</v>
      </c>
      <c r="Z59" s="27">
        <f t="shared" si="65"/>
        <v>0</v>
      </c>
      <c r="AA59" s="27">
        <f t="shared" si="65"/>
        <v>0</v>
      </c>
      <c r="AB59" s="27" t="s">
        <v>102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 t="str">
        <f t="shared" si="66"/>
        <v>-</v>
      </c>
      <c r="AI59" s="27">
        <f t="shared" si="66"/>
        <v>0</v>
      </c>
      <c r="AJ59" s="27">
        <f t="shared" si="66"/>
        <v>0</v>
      </c>
      <c r="AK59" s="27">
        <f t="shared" si="66"/>
        <v>0</v>
      </c>
      <c r="AL59" s="27">
        <f t="shared" si="66"/>
        <v>0</v>
      </c>
      <c r="AM59" s="27">
        <f t="shared" si="66"/>
        <v>0</v>
      </c>
      <c r="AN59" s="27">
        <v>4</v>
      </c>
      <c r="AO59" s="27">
        <v>0</v>
      </c>
      <c r="AP59" s="27">
        <v>0</v>
      </c>
      <c r="AQ59" s="27">
        <v>0</v>
      </c>
      <c r="AR59" s="27">
        <v>0</v>
      </c>
      <c r="AS59" s="27">
        <v>14</v>
      </c>
      <c r="AT59" s="27">
        <f t="shared" si="67"/>
        <v>4</v>
      </c>
      <c r="AU59" s="27">
        <f t="shared" si="67"/>
        <v>0</v>
      </c>
      <c r="AV59" s="27">
        <f t="shared" si="67"/>
        <v>0</v>
      </c>
      <c r="AW59" s="27">
        <f t="shared" si="67"/>
        <v>0</v>
      </c>
      <c r="AX59" s="27">
        <f t="shared" si="67"/>
        <v>0</v>
      </c>
      <c r="AY59" s="27">
        <f t="shared" si="67"/>
        <v>14</v>
      </c>
      <c r="AZ59" s="27" t="s">
        <v>102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27" t="str">
        <f t="shared" si="68"/>
        <v>-</v>
      </c>
      <c r="BG59" s="27">
        <f t="shared" si="68"/>
        <v>0</v>
      </c>
      <c r="BH59" s="27">
        <f t="shared" si="68"/>
        <v>0</v>
      </c>
      <c r="BI59" s="27">
        <f t="shared" si="68"/>
        <v>0</v>
      </c>
      <c r="BJ59" s="27">
        <f t="shared" si="68"/>
        <v>0</v>
      </c>
      <c r="BK59" s="27">
        <f t="shared" si="68"/>
        <v>0</v>
      </c>
      <c r="BL59" s="27" t="s">
        <v>102</v>
      </c>
      <c r="BM59" s="27">
        <v>0</v>
      </c>
      <c r="BN59" s="27">
        <v>0</v>
      </c>
      <c r="BO59" s="27">
        <v>0</v>
      </c>
      <c r="BP59" s="27">
        <v>0</v>
      </c>
      <c r="BQ59" s="27">
        <v>0</v>
      </c>
      <c r="BR59" s="27" t="str">
        <f t="shared" si="69"/>
        <v>-</v>
      </c>
      <c r="BS59" s="27">
        <f t="shared" si="69"/>
        <v>0</v>
      </c>
      <c r="BT59" s="27">
        <f t="shared" si="69"/>
        <v>0</v>
      </c>
      <c r="BU59" s="27">
        <f t="shared" si="69"/>
        <v>0</v>
      </c>
      <c r="BV59" s="27">
        <f t="shared" si="69"/>
        <v>0</v>
      </c>
      <c r="BW59" s="27">
        <f t="shared" si="69"/>
        <v>0</v>
      </c>
      <c r="BX59" s="27" t="s">
        <v>102</v>
      </c>
      <c r="BY59" s="27">
        <v>0</v>
      </c>
      <c r="BZ59" s="27">
        <v>0</v>
      </c>
      <c r="CA59" s="27">
        <v>0</v>
      </c>
      <c r="CB59" s="27">
        <v>0</v>
      </c>
      <c r="CC59" s="27">
        <v>0</v>
      </c>
      <c r="CD59" s="27" t="str">
        <f t="shared" si="70"/>
        <v>-</v>
      </c>
      <c r="CE59" s="27">
        <f t="shared" si="70"/>
        <v>0</v>
      </c>
      <c r="CF59" s="27">
        <f t="shared" si="70"/>
        <v>0</v>
      </c>
      <c r="CG59" s="27">
        <f t="shared" si="70"/>
        <v>0</v>
      </c>
      <c r="CH59" s="27">
        <f t="shared" si="70"/>
        <v>0</v>
      </c>
      <c r="CI59" s="27">
        <f t="shared" si="70"/>
        <v>0</v>
      </c>
      <c r="CJ59" s="27" t="s">
        <v>102</v>
      </c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</row>
    <row r="60" spans="1:128" ht="33.75">
      <c r="A60" s="38" t="s">
        <v>159</v>
      </c>
      <c r="B60" s="35" t="s">
        <v>181</v>
      </c>
      <c r="C60" s="35" t="s">
        <v>182</v>
      </c>
      <c r="D60" s="27" t="s">
        <v>102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 t="s">
        <v>102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 t="s">
        <v>102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 t="str">
        <f t="shared" si="65"/>
        <v>-</v>
      </c>
      <c r="W60" s="27">
        <f t="shared" si="65"/>
        <v>0</v>
      </c>
      <c r="X60" s="27">
        <f t="shared" si="65"/>
        <v>0</v>
      </c>
      <c r="Y60" s="27">
        <f t="shared" si="65"/>
        <v>0</v>
      </c>
      <c r="Z60" s="27">
        <f t="shared" si="65"/>
        <v>0</v>
      </c>
      <c r="AA60" s="27">
        <f t="shared" si="65"/>
        <v>0</v>
      </c>
      <c r="AB60" s="27" t="s">
        <v>102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 t="str">
        <f t="shared" si="66"/>
        <v>-</v>
      </c>
      <c r="AI60" s="27">
        <f t="shared" si="66"/>
        <v>0</v>
      </c>
      <c r="AJ60" s="27">
        <f t="shared" si="66"/>
        <v>0</v>
      </c>
      <c r="AK60" s="27">
        <f t="shared" si="66"/>
        <v>0</v>
      </c>
      <c r="AL60" s="27">
        <f t="shared" si="66"/>
        <v>0</v>
      </c>
      <c r="AM60" s="27">
        <f t="shared" si="66"/>
        <v>0</v>
      </c>
      <c r="AN60" s="27">
        <v>4</v>
      </c>
      <c r="AO60" s="27">
        <v>0</v>
      </c>
      <c r="AP60" s="27">
        <v>0</v>
      </c>
      <c r="AQ60" s="27">
        <v>0</v>
      </c>
      <c r="AR60" s="27">
        <v>0</v>
      </c>
      <c r="AS60" s="27">
        <v>6</v>
      </c>
      <c r="AT60" s="27">
        <f t="shared" si="67"/>
        <v>4</v>
      </c>
      <c r="AU60" s="27">
        <f t="shared" si="67"/>
        <v>0</v>
      </c>
      <c r="AV60" s="27">
        <f t="shared" si="67"/>
        <v>0</v>
      </c>
      <c r="AW60" s="27">
        <f t="shared" si="67"/>
        <v>0</v>
      </c>
      <c r="AX60" s="27">
        <f t="shared" si="67"/>
        <v>0</v>
      </c>
      <c r="AY60" s="27">
        <f t="shared" si="67"/>
        <v>6</v>
      </c>
      <c r="AZ60" s="27" t="s">
        <v>102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27" t="str">
        <f t="shared" si="68"/>
        <v>-</v>
      </c>
      <c r="BG60" s="27">
        <f t="shared" si="68"/>
        <v>0</v>
      </c>
      <c r="BH60" s="27">
        <f t="shared" si="68"/>
        <v>0</v>
      </c>
      <c r="BI60" s="27">
        <f t="shared" si="68"/>
        <v>0</v>
      </c>
      <c r="BJ60" s="27">
        <f t="shared" si="68"/>
        <v>0</v>
      </c>
      <c r="BK60" s="27">
        <f t="shared" si="68"/>
        <v>0</v>
      </c>
      <c r="BL60" s="27" t="s">
        <v>102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 t="str">
        <f t="shared" si="69"/>
        <v>-</v>
      </c>
      <c r="BS60" s="27">
        <f t="shared" si="69"/>
        <v>0</v>
      </c>
      <c r="BT60" s="27">
        <f t="shared" si="69"/>
        <v>0</v>
      </c>
      <c r="BU60" s="27">
        <f t="shared" si="69"/>
        <v>0</v>
      </c>
      <c r="BV60" s="27">
        <f t="shared" si="69"/>
        <v>0</v>
      </c>
      <c r="BW60" s="27">
        <f t="shared" si="69"/>
        <v>0</v>
      </c>
      <c r="BX60" s="27" t="s">
        <v>102</v>
      </c>
      <c r="BY60" s="27">
        <v>0</v>
      </c>
      <c r="BZ60" s="27">
        <v>0</v>
      </c>
      <c r="CA60" s="27">
        <v>0</v>
      </c>
      <c r="CB60" s="27">
        <v>0</v>
      </c>
      <c r="CC60" s="27">
        <v>0</v>
      </c>
      <c r="CD60" s="27" t="str">
        <f t="shared" si="70"/>
        <v>-</v>
      </c>
      <c r="CE60" s="27">
        <f t="shared" si="70"/>
        <v>0</v>
      </c>
      <c r="CF60" s="27">
        <f t="shared" si="70"/>
        <v>0</v>
      </c>
      <c r="CG60" s="27">
        <f t="shared" si="70"/>
        <v>0</v>
      </c>
      <c r="CH60" s="27">
        <f t="shared" si="70"/>
        <v>0</v>
      </c>
      <c r="CI60" s="27">
        <f t="shared" si="70"/>
        <v>0</v>
      </c>
      <c r="CJ60" s="27" t="s">
        <v>102</v>
      </c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</row>
    <row r="61" spans="1:128" ht="33.75">
      <c r="A61" s="38" t="s">
        <v>159</v>
      </c>
      <c r="B61" s="38" t="s">
        <v>183</v>
      </c>
      <c r="C61" s="35" t="s">
        <v>184</v>
      </c>
      <c r="D61" s="27" t="s">
        <v>102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 t="s">
        <v>102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 t="s">
        <v>102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 t="str">
        <f t="shared" si="65"/>
        <v>-</v>
      </c>
      <c r="W61" s="27">
        <f t="shared" si="65"/>
        <v>0</v>
      </c>
      <c r="X61" s="27">
        <f t="shared" si="65"/>
        <v>0</v>
      </c>
      <c r="Y61" s="27">
        <f t="shared" si="65"/>
        <v>0</v>
      </c>
      <c r="Z61" s="27">
        <f t="shared" si="65"/>
        <v>0</v>
      </c>
      <c r="AA61" s="27">
        <f t="shared" si="65"/>
        <v>0</v>
      </c>
      <c r="AB61" s="27" t="s">
        <v>102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 t="str">
        <f t="shared" si="66"/>
        <v>-</v>
      </c>
      <c r="AI61" s="27">
        <f t="shared" si="66"/>
        <v>0</v>
      </c>
      <c r="AJ61" s="27">
        <f t="shared" si="66"/>
        <v>0</v>
      </c>
      <c r="AK61" s="27">
        <f t="shared" si="66"/>
        <v>0</v>
      </c>
      <c r="AL61" s="27">
        <f t="shared" si="66"/>
        <v>0</v>
      </c>
      <c r="AM61" s="27">
        <f t="shared" si="66"/>
        <v>0</v>
      </c>
      <c r="AN61" s="27" t="s">
        <v>102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 t="str">
        <f t="shared" si="67"/>
        <v>-</v>
      </c>
      <c r="AU61" s="27">
        <f t="shared" si="67"/>
        <v>0</v>
      </c>
      <c r="AV61" s="27">
        <f t="shared" si="67"/>
        <v>0</v>
      </c>
      <c r="AW61" s="27">
        <f t="shared" si="67"/>
        <v>0</v>
      </c>
      <c r="AX61" s="27">
        <f t="shared" si="67"/>
        <v>0</v>
      </c>
      <c r="AY61" s="27">
        <f t="shared" si="67"/>
        <v>0</v>
      </c>
      <c r="AZ61" s="27">
        <v>4</v>
      </c>
      <c r="BA61" s="27">
        <v>0.4</v>
      </c>
      <c r="BB61" s="27">
        <v>0</v>
      </c>
      <c r="BC61" s="27">
        <v>0</v>
      </c>
      <c r="BD61" s="27">
        <v>0</v>
      </c>
      <c r="BE61" s="27">
        <v>0</v>
      </c>
      <c r="BF61" s="27">
        <f t="shared" si="68"/>
        <v>4</v>
      </c>
      <c r="BG61" s="27">
        <f t="shared" si="68"/>
        <v>0.4</v>
      </c>
      <c r="BH61" s="27">
        <f t="shared" si="68"/>
        <v>0</v>
      </c>
      <c r="BI61" s="27">
        <f t="shared" si="68"/>
        <v>0</v>
      </c>
      <c r="BJ61" s="27">
        <f t="shared" si="68"/>
        <v>0</v>
      </c>
      <c r="BK61" s="27">
        <f t="shared" si="68"/>
        <v>0</v>
      </c>
      <c r="BL61" s="27" t="s">
        <v>102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7" t="str">
        <f t="shared" si="69"/>
        <v>-</v>
      </c>
      <c r="BS61" s="27">
        <f t="shared" si="69"/>
        <v>0</v>
      </c>
      <c r="BT61" s="27">
        <f t="shared" si="69"/>
        <v>0</v>
      </c>
      <c r="BU61" s="27">
        <f t="shared" si="69"/>
        <v>0</v>
      </c>
      <c r="BV61" s="27">
        <f t="shared" si="69"/>
        <v>0</v>
      </c>
      <c r="BW61" s="27">
        <f t="shared" si="69"/>
        <v>0</v>
      </c>
      <c r="BX61" s="27" t="s">
        <v>102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 t="str">
        <f t="shared" si="70"/>
        <v>-</v>
      </c>
      <c r="CE61" s="27">
        <f t="shared" si="70"/>
        <v>0</v>
      </c>
      <c r="CF61" s="27">
        <f t="shared" si="70"/>
        <v>0</v>
      </c>
      <c r="CG61" s="27">
        <f t="shared" si="70"/>
        <v>0</v>
      </c>
      <c r="CH61" s="27">
        <f t="shared" si="70"/>
        <v>0</v>
      </c>
      <c r="CI61" s="27">
        <f t="shared" si="70"/>
        <v>0</v>
      </c>
      <c r="CJ61" s="27" t="s">
        <v>102</v>
      </c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</row>
    <row r="62" spans="1:128" ht="33.75">
      <c r="A62" s="38" t="s">
        <v>159</v>
      </c>
      <c r="B62" s="38" t="s">
        <v>185</v>
      </c>
      <c r="C62" s="35" t="s">
        <v>186</v>
      </c>
      <c r="D62" s="27" t="s">
        <v>102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 t="s">
        <v>102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 t="s">
        <v>102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 t="str">
        <f t="shared" si="65"/>
        <v>-</v>
      </c>
      <c r="W62" s="27">
        <f t="shared" si="65"/>
        <v>0</v>
      </c>
      <c r="X62" s="27">
        <f t="shared" si="65"/>
        <v>0</v>
      </c>
      <c r="Y62" s="27">
        <f t="shared" si="65"/>
        <v>0</v>
      </c>
      <c r="Z62" s="27">
        <f t="shared" si="65"/>
        <v>0</v>
      </c>
      <c r="AA62" s="27">
        <f t="shared" si="65"/>
        <v>0</v>
      </c>
      <c r="AB62" s="27" t="s">
        <v>102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 t="str">
        <f t="shared" si="66"/>
        <v>-</v>
      </c>
      <c r="AI62" s="27">
        <f t="shared" si="66"/>
        <v>0</v>
      </c>
      <c r="AJ62" s="27">
        <f t="shared" si="66"/>
        <v>0</v>
      </c>
      <c r="AK62" s="27">
        <f t="shared" si="66"/>
        <v>0</v>
      </c>
      <c r="AL62" s="27">
        <f t="shared" si="66"/>
        <v>0</v>
      </c>
      <c r="AM62" s="27">
        <f t="shared" si="66"/>
        <v>0</v>
      </c>
      <c r="AN62" s="27" t="s">
        <v>102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 t="str">
        <f t="shared" si="67"/>
        <v>-</v>
      </c>
      <c r="AU62" s="27">
        <f t="shared" si="67"/>
        <v>0</v>
      </c>
      <c r="AV62" s="27">
        <f t="shared" si="67"/>
        <v>0</v>
      </c>
      <c r="AW62" s="27">
        <f t="shared" si="67"/>
        <v>0</v>
      </c>
      <c r="AX62" s="27">
        <f t="shared" si="67"/>
        <v>0</v>
      </c>
      <c r="AY62" s="27">
        <f t="shared" si="67"/>
        <v>0</v>
      </c>
      <c r="AZ62" s="27">
        <v>4</v>
      </c>
      <c r="BA62" s="27">
        <v>0.4</v>
      </c>
      <c r="BB62" s="27">
        <v>0</v>
      </c>
      <c r="BC62" s="27">
        <v>0</v>
      </c>
      <c r="BD62" s="27">
        <v>0</v>
      </c>
      <c r="BE62" s="27">
        <v>0</v>
      </c>
      <c r="BF62" s="27">
        <f t="shared" si="68"/>
        <v>4</v>
      </c>
      <c r="BG62" s="27">
        <f t="shared" si="68"/>
        <v>0.4</v>
      </c>
      <c r="BH62" s="27">
        <f t="shared" si="68"/>
        <v>0</v>
      </c>
      <c r="BI62" s="27">
        <f t="shared" si="68"/>
        <v>0</v>
      </c>
      <c r="BJ62" s="27">
        <f t="shared" si="68"/>
        <v>0</v>
      </c>
      <c r="BK62" s="27">
        <f t="shared" si="68"/>
        <v>0</v>
      </c>
      <c r="BL62" s="27" t="s">
        <v>102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 t="str">
        <f t="shared" si="69"/>
        <v>-</v>
      </c>
      <c r="BS62" s="27">
        <f t="shared" si="69"/>
        <v>0</v>
      </c>
      <c r="BT62" s="27">
        <f t="shared" si="69"/>
        <v>0</v>
      </c>
      <c r="BU62" s="27">
        <f t="shared" si="69"/>
        <v>0</v>
      </c>
      <c r="BV62" s="27">
        <f t="shared" si="69"/>
        <v>0</v>
      </c>
      <c r="BW62" s="27">
        <f t="shared" si="69"/>
        <v>0</v>
      </c>
      <c r="BX62" s="27" t="s">
        <v>102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7" t="str">
        <f t="shared" si="70"/>
        <v>-</v>
      </c>
      <c r="CE62" s="27">
        <f t="shared" si="70"/>
        <v>0</v>
      </c>
      <c r="CF62" s="27">
        <f t="shared" si="70"/>
        <v>0</v>
      </c>
      <c r="CG62" s="27">
        <f t="shared" si="70"/>
        <v>0</v>
      </c>
      <c r="CH62" s="27">
        <f t="shared" si="70"/>
        <v>0</v>
      </c>
      <c r="CI62" s="27">
        <f t="shared" si="70"/>
        <v>0</v>
      </c>
      <c r="CJ62" s="27" t="s">
        <v>102</v>
      </c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</row>
    <row r="63" spans="1:128" ht="33.75">
      <c r="A63" s="38" t="s">
        <v>159</v>
      </c>
      <c r="B63" s="38" t="s">
        <v>187</v>
      </c>
      <c r="C63" s="35" t="s">
        <v>188</v>
      </c>
      <c r="D63" s="27" t="s">
        <v>102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 t="s">
        <v>102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 t="s">
        <v>102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 t="str">
        <f t="shared" si="65"/>
        <v>-</v>
      </c>
      <c r="W63" s="27">
        <f t="shared" si="65"/>
        <v>0</v>
      </c>
      <c r="X63" s="27">
        <f t="shared" si="65"/>
        <v>0</v>
      </c>
      <c r="Y63" s="27">
        <f t="shared" si="65"/>
        <v>0</v>
      </c>
      <c r="Z63" s="27">
        <f t="shared" si="65"/>
        <v>0</v>
      </c>
      <c r="AA63" s="27">
        <f t="shared" si="65"/>
        <v>0</v>
      </c>
      <c r="AB63" s="27" t="s">
        <v>102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 t="str">
        <f t="shared" si="66"/>
        <v>-</v>
      </c>
      <c r="AI63" s="27">
        <f t="shared" si="66"/>
        <v>0</v>
      </c>
      <c r="AJ63" s="27">
        <f t="shared" si="66"/>
        <v>0</v>
      </c>
      <c r="AK63" s="27">
        <f t="shared" si="66"/>
        <v>0</v>
      </c>
      <c r="AL63" s="27">
        <f t="shared" si="66"/>
        <v>0</v>
      </c>
      <c r="AM63" s="27">
        <f t="shared" si="66"/>
        <v>0</v>
      </c>
      <c r="AN63" s="27" t="s">
        <v>102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 t="str">
        <f t="shared" si="67"/>
        <v>-</v>
      </c>
      <c r="AU63" s="27">
        <f t="shared" si="67"/>
        <v>0</v>
      </c>
      <c r="AV63" s="27">
        <f t="shared" si="67"/>
        <v>0</v>
      </c>
      <c r="AW63" s="27">
        <f t="shared" si="67"/>
        <v>0</v>
      </c>
      <c r="AX63" s="27">
        <f t="shared" si="67"/>
        <v>0</v>
      </c>
      <c r="AY63" s="27">
        <f t="shared" si="67"/>
        <v>0</v>
      </c>
      <c r="AZ63" s="27">
        <v>4</v>
      </c>
      <c r="BA63" s="27">
        <v>0.4</v>
      </c>
      <c r="BB63" s="27">
        <v>0</v>
      </c>
      <c r="BC63" s="27">
        <v>0</v>
      </c>
      <c r="BD63" s="27">
        <v>0</v>
      </c>
      <c r="BE63" s="27">
        <v>0</v>
      </c>
      <c r="BF63" s="27" t="s">
        <v>102</v>
      </c>
      <c r="BG63" s="27">
        <v>0</v>
      </c>
      <c r="BH63" s="27">
        <v>0</v>
      </c>
      <c r="BI63" s="27">
        <v>0</v>
      </c>
      <c r="BJ63" s="27">
        <v>0</v>
      </c>
      <c r="BK63" s="27">
        <v>0</v>
      </c>
      <c r="BL63" s="27" t="s">
        <v>102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 t="str">
        <f t="shared" si="69"/>
        <v>-</v>
      </c>
      <c r="BS63" s="27">
        <f t="shared" si="69"/>
        <v>0</v>
      </c>
      <c r="BT63" s="27">
        <f t="shared" si="69"/>
        <v>0</v>
      </c>
      <c r="BU63" s="27">
        <f t="shared" si="69"/>
        <v>0</v>
      </c>
      <c r="BV63" s="27">
        <f t="shared" si="69"/>
        <v>0</v>
      </c>
      <c r="BW63" s="27">
        <f t="shared" si="69"/>
        <v>0</v>
      </c>
      <c r="BX63" s="27" t="s">
        <v>102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 t="str">
        <f t="shared" si="70"/>
        <v>-</v>
      </c>
      <c r="CE63" s="27">
        <f t="shared" si="70"/>
        <v>0</v>
      </c>
      <c r="CF63" s="27">
        <f t="shared" si="70"/>
        <v>0</v>
      </c>
      <c r="CG63" s="27">
        <f t="shared" si="70"/>
        <v>0</v>
      </c>
      <c r="CH63" s="27">
        <f t="shared" si="70"/>
        <v>0</v>
      </c>
      <c r="CI63" s="27">
        <f t="shared" si="70"/>
        <v>0</v>
      </c>
      <c r="CJ63" s="27" t="s">
        <v>102</v>
      </c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</row>
    <row r="64" spans="1:128" ht="33.75">
      <c r="A64" s="38" t="s">
        <v>159</v>
      </c>
      <c r="B64" s="38" t="s">
        <v>189</v>
      </c>
      <c r="C64" s="35" t="s">
        <v>190</v>
      </c>
      <c r="D64" s="27" t="s">
        <v>102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 t="s">
        <v>102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 t="s">
        <v>102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 t="str">
        <f t="shared" si="65"/>
        <v>-</v>
      </c>
      <c r="W64" s="27">
        <f t="shared" si="65"/>
        <v>0</v>
      </c>
      <c r="X64" s="27">
        <f t="shared" si="65"/>
        <v>0</v>
      </c>
      <c r="Y64" s="27">
        <f t="shared" si="65"/>
        <v>0</v>
      </c>
      <c r="Z64" s="27">
        <f t="shared" si="65"/>
        <v>0</v>
      </c>
      <c r="AA64" s="27">
        <f t="shared" si="65"/>
        <v>0</v>
      </c>
      <c r="AB64" s="27" t="s">
        <v>102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 t="str">
        <f t="shared" si="66"/>
        <v>-</v>
      </c>
      <c r="AI64" s="27">
        <f t="shared" si="66"/>
        <v>0</v>
      </c>
      <c r="AJ64" s="27">
        <f t="shared" si="66"/>
        <v>0</v>
      </c>
      <c r="AK64" s="27">
        <f t="shared" si="66"/>
        <v>0</v>
      </c>
      <c r="AL64" s="27">
        <f t="shared" si="66"/>
        <v>0</v>
      </c>
      <c r="AM64" s="27">
        <f t="shared" si="66"/>
        <v>0</v>
      </c>
      <c r="AN64" s="27" t="s">
        <v>102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 t="str">
        <f t="shared" si="67"/>
        <v>-</v>
      </c>
      <c r="AU64" s="27">
        <f t="shared" si="67"/>
        <v>0</v>
      </c>
      <c r="AV64" s="27">
        <f t="shared" si="67"/>
        <v>0</v>
      </c>
      <c r="AW64" s="27">
        <f t="shared" si="67"/>
        <v>0</v>
      </c>
      <c r="AX64" s="27">
        <f t="shared" si="67"/>
        <v>0</v>
      </c>
      <c r="AY64" s="27">
        <f t="shared" si="67"/>
        <v>0</v>
      </c>
      <c r="AZ64" s="27">
        <v>4</v>
      </c>
      <c r="BA64" s="27">
        <v>0.4</v>
      </c>
      <c r="BB64" s="27">
        <v>0</v>
      </c>
      <c r="BC64" s="27">
        <v>0</v>
      </c>
      <c r="BD64" s="27">
        <v>0</v>
      </c>
      <c r="BE64" s="27">
        <v>0</v>
      </c>
      <c r="BF64" s="27" t="s">
        <v>102</v>
      </c>
      <c r="BG64" s="27">
        <v>0</v>
      </c>
      <c r="BH64" s="27">
        <v>0</v>
      </c>
      <c r="BI64" s="27">
        <v>0</v>
      </c>
      <c r="BJ64" s="27">
        <v>0</v>
      </c>
      <c r="BK64" s="27">
        <v>0</v>
      </c>
      <c r="BL64" s="27" t="s">
        <v>102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 t="str">
        <f t="shared" si="69"/>
        <v>-</v>
      </c>
      <c r="BS64" s="27">
        <f t="shared" si="69"/>
        <v>0</v>
      </c>
      <c r="BT64" s="27">
        <f t="shared" si="69"/>
        <v>0</v>
      </c>
      <c r="BU64" s="27">
        <f t="shared" si="69"/>
        <v>0</v>
      </c>
      <c r="BV64" s="27">
        <f t="shared" si="69"/>
        <v>0</v>
      </c>
      <c r="BW64" s="27">
        <f t="shared" si="69"/>
        <v>0</v>
      </c>
      <c r="BX64" s="27" t="s">
        <v>102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 t="str">
        <f t="shared" si="70"/>
        <v>-</v>
      </c>
      <c r="CE64" s="27">
        <f t="shared" si="70"/>
        <v>0</v>
      </c>
      <c r="CF64" s="27">
        <f t="shared" si="70"/>
        <v>0</v>
      </c>
      <c r="CG64" s="27">
        <f t="shared" si="70"/>
        <v>0</v>
      </c>
      <c r="CH64" s="27">
        <f t="shared" si="70"/>
        <v>0</v>
      </c>
      <c r="CI64" s="27">
        <f t="shared" si="70"/>
        <v>0</v>
      </c>
      <c r="CJ64" s="27" t="s">
        <v>102</v>
      </c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</row>
    <row r="65" spans="1:128" ht="33.75">
      <c r="A65" s="38" t="s">
        <v>159</v>
      </c>
      <c r="B65" s="38" t="s">
        <v>191</v>
      </c>
      <c r="C65" s="35" t="s">
        <v>192</v>
      </c>
      <c r="D65" s="27" t="s">
        <v>102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 t="s">
        <v>102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 t="s">
        <v>102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 t="str">
        <f t="shared" si="65"/>
        <v>-</v>
      </c>
      <c r="W65" s="27">
        <f t="shared" si="65"/>
        <v>0</v>
      </c>
      <c r="X65" s="27">
        <f t="shared" si="65"/>
        <v>0</v>
      </c>
      <c r="Y65" s="27">
        <f t="shared" si="65"/>
        <v>0</v>
      </c>
      <c r="Z65" s="27">
        <f t="shared" si="65"/>
        <v>0</v>
      </c>
      <c r="AA65" s="27">
        <f t="shared" si="65"/>
        <v>0</v>
      </c>
      <c r="AB65" s="27" t="s">
        <v>102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 t="str">
        <f t="shared" si="66"/>
        <v>-</v>
      </c>
      <c r="AI65" s="27">
        <f t="shared" si="66"/>
        <v>0</v>
      </c>
      <c r="AJ65" s="27">
        <f t="shared" si="66"/>
        <v>0</v>
      </c>
      <c r="AK65" s="27">
        <f t="shared" si="66"/>
        <v>0</v>
      </c>
      <c r="AL65" s="27">
        <f t="shared" si="66"/>
        <v>0</v>
      </c>
      <c r="AM65" s="27">
        <f t="shared" si="66"/>
        <v>0</v>
      </c>
      <c r="AN65" s="27" t="s">
        <v>102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 t="str">
        <f t="shared" si="67"/>
        <v>-</v>
      </c>
      <c r="AU65" s="27">
        <f t="shared" si="67"/>
        <v>0</v>
      </c>
      <c r="AV65" s="27">
        <f t="shared" si="67"/>
        <v>0</v>
      </c>
      <c r="AW65" s="27">
        <f t="shared" si="67"/>
        <v>0</v>
      </c>
      <c r="AX65" s="27">
        <f t="shared" si="67"/>
        <v>0</v>
      </c>
      <c r="AY65" s="27">
        <f t="shared" si="67"/>
        <v>0</v>
      </c>
      <c r="AZ65" s="27">
        <v>4</v>
      </c>
      <c r="BA65" s="27">
        <v>0.4</v>
      </c>
      <c r="BB65" s="27">
        <v>0</v>
      </c>
      <c r="BC65" s="27">
        <v>0</v>
      </c>
      <c r="BD65" s="27">
        <v>0</v>
      </c>
      <c r="BE65" s="27">
        <v>0</v>
      </c>
      <c r="BF65" s="27" t="s">
        <v>102</v>
      </c>
      <c r="BG65" s="27">
        <v>0</v>
      </c>
      <c r="BH65" s="27">
        <v>0</v>
      </c>
      <c r="BI65" s="27">
        <v>0</v>
      </c>
      <c r="BJ65" s="27">
        <v>0</v>
      </c>
      <c r="BK65" s="27">
        <v>0</v>
      </c>
      <c r="BL65" s="27" t="s">
        <v>102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 t="str">
        <f t="shared" si="69"/>
        <v>-</v>
      </c>
      <c r="BS65" s="27">
        <f t="shared" si="69"/>
        <v>0</v>
      </c>
      <c r="BT65" s="27">
        <f t="shared" si="69"/>
        <v>0</v>
      </c>
      <c r="BU65" s="27">
        <f t="shared" si="69"/>
        <v>0</v>
      </c>
      <c r="BV65" s="27">
        <f t="shared" si="69"/>
        <v>0</v>
      </c>
      <c r="BW65" s="27">
        <f t="shared" si="69"/>
        <v>0</v>
      </c>
      <c r="BX65" s="27" t="s">
        <v>102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 t="str">
        <f t="shared" si="70"/>
        <v>-</v>
      </c>
      <c r="CE65" s="27">
        <f t="shared" si="70"/>
        <v>0</v>
      </c>
      <c r="CF65" s="27">
        <f t="shared" si="70"/>
        <v>0</v>
      </c>
      <c r="CG65" s="27">
        <f t="shared" si="70"/>
        <v>0</v>
      </c>
      <c r="CH65" s="27">
        <f t="shared" si="70"/>
        <v>0</v>
      </c>
      <c r="CI65" s="27">
        <f t="shared" si="70"/>
        <v>0</v>
      </c>
      <c r="CJ65" s="27" t="s">
        <v>102</v>
      </c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</row>
    <row r="66" spans="1:128" ht="33.75">
      <c r="A66" s="38" t="s">
        <v>159</v>
      </c>
      <c r="B66" s="38" t="s">
        <v>193</v>
      </c>
      <c r="C66" s="35" t="s">
        <v>194</v>
      </c>
      <c r="D66" s="27" t="s">
        <v>102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 t="s">
        <v>102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 t="s">
        <v>102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 t="str">
        <f t="shared" si="65"/>
        <v>-</v>
      </c>
      <c r="W66" s="27">
        <f t="shared" si="65"/>
        <v>0</v>
      </c>
      <c r="X66" s="27">
        <f t="shared" si="65"/>
        <v>0</v>
      </c>
      <c r="Y66" s="27">
        <f t="shared" si="65"/>
        <v>0</v>
      </c>
      <c r="Z66" s="27">
        <f t="shared" si="65"/>
        <v>0</v>
      </c>
      <c r="AA66" s="27">
        <f t="shared" si="65"/>
        <v>0</v>
      </c>
      <c r="AB66" s="27" t="s">
        <v>102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 t="str">
        <f t="shared" si="66"/>
        <v>-</v>
      </c>
      <c r="AI66" s="27">
        <f t="shared" si="66"/>
        <v>0</v>
      </c>
      <c r="AJ66" s="27">
        <f t="shared" si="66"/>
        <v>0</v>
      </c>
      <c r="AK66" s="27">
        <f t="shared" si="66"/>
        <v>0</v>
      </c>
      <c r="AL66" s="27">
        <f t="shared" si="66"/>
        <v>0</v>
      </c>
      <c r="AM66" s="27">
        <f t="shared" si="66"/>
        <v>0</v>
      </c>
      <c r="AN66" s="27" t="s">
        <v>102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 t="str">
        <f t="shared" si="67"/>
        <v>-</v>
      </c>
      <c r="AU66" s="27">
        <f t="shared" si="67"/>
        <v>0</v>
      </c>
      <c r="AV66" s="27">
        <f t="shared" si="67"/>
        <v>0</v>
      </c>
      <c r="AW66" s="27">
        <f t="shared" si="67"/>
        <v>0</v>
      </c>
      <c r="AX66" s="27">
        <f t="shared" si="67"/>
        <v>0</v>
      </c>
      <c r="AY66" s="27">
        <f t="shared" si="67"/>
        <v>0</v>
      </c>
      <c r="AZ66" s="27">
        <v>4</v>
      </c>
      <c r="BA66" s="27">
        <v>0.4</v>
      </c>
      <c r="BB66" s="27">
        <v>0</v>
      </c>
      <c r="BC66" s="27">
        <v>0</v>
      </c>
      <c r="BD66" s="27">
        <v>0</v>
      </c>
      <c r="BE66" s="27">
        <v>0</v>
      </c>
      <c r="BF66" s="27" t="s">
        <v>102</v>
      </c>
      <c r="BG66" s="27">
        <v>0</v>
      </c>
      <c r="BH66" s="27">
        <v>0</v>
      </c>
      <c r="BI66" s="27">
        <v>0</v>
      </c>
      <c r="BJ66" s="27">
        <v>0</v>
      </c>
      <c r="BK66" s="27">
        <v>0</v>
      </c>
      <c r="BL66" s="27" t="s">
        <v>102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 t="str">
        <f t="shared" si="69"/>
        <v>-</v>
      </c>
      <c r="BS66" s="27">
        <f t="shared" si="69"/>
        <v>0</v>
      </c>
      <c r="BT66" s="27">
        <f t="shared" si="69"/>
        <v>0</v>
      </c>
      <c r="BU66" s="27">
        <f t="shared" si="69"/>
        <v>0</v>
      </c>
      <c r="BV66" s="27">
        <f t="shared" si="69"/>
        <v>0</v>
      </c>
      <c r="BW66" s="27">
        <f t="shared" si="69"/>
        <v>0</v>
      </c>
      <c r="BX66" s="27" t="s">
        <v>102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 t="str">
        <f t="shared" si="70"/>
        <v>-</v>
      </c>
      <c r="CE66" s="27">
        <f t="shared" si="70"/>
        <v>0</v>
      </c>
      <c r="CF66" s="27">
        <f t="shared" si="70"/>
        <v>0</v>
      </c>
      <c r="CG66" s="27">
        <f t="shared" si="70"/>
        <v>0</v>
      </c>
      <c r="CH66" s="27">
        <f t="shared" si="70"/>
        <v>0</v>
      </c>
      <c r="CI66" s="27">
        <f t="shared" si="70"/>
        <v>0</v>
      </c>
      <c r="CJ66" s="27" t="s">
        <v>102</v>
      </c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</row>
    <row r="67" spans="1:128" ht="33.75">
      <c r="A67" s="38" t="s">
        <v>159</v>
      </c>
      <c r="B67" s="38" t="s">
        <v>195</v>
      </c>
      <c r="C67" s="35" t="s">
        <v>196</v>
      </c>
      <c r="D67" s="27" t="s">
        <v>102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 t="s">
        <v>102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 t="s">
        <v>102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 t="str">
        <f t="shared" si="65"/>
        <v>-</v>
      </c>
      <c r="W67" s="27">
        <f t="shared" si="65"/>
        <v>0</v>
      </c>
      <c r="X67" s="27">
        <f t="shared" si="65"/>
        <v>0</v>
      </c>
      <c r="Y67" s="27">
        <f t="shared" si="65"/>
        <v>0</v>
      </c>
      <c r="Z67" s="27">
        <f t="shared" si="65"/>
        <v>0</v>
      </c>
      <c r="AA67" s="27">
        <f t="shared" si="65"/>
        <v>0</v>
      </c>
      <c r="AB67" s="27" t="s">
        <v>102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 t="str">
        <f t="shared" si="66"/>
        <v>-</v>
      </c>
      <c r="AI67" s="27">
        <f t="shared" si="66"/>
        <v>0</v>
      </c>
      <c r="AJ67" s="27">
        <f t="shared" si="66"/>
        <v>0</v>
      </c>
      <c r="AK67" s="27">
        <f t="shared" si="66"/>
        <v>0</v>
      </c>
      <c r="AL67" s="27">
        <f t="shared" si="66"/>
        <v>0</v>
      </c>
      <c r="AM67" s="27">
        <f t="shared" si="66"/>
        <v>0</v>
      </c>
      <c r="AN67" s="27" t="s">
        <v>102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 t="str">
        <f t="shared" si="67"/>
        <v>-</v>
      </c>
      <c r="AU67" s="27">
        <f t="shared" si="67"/>
        <v>0</v>
      </c>
      <c r="AV67" s="27">
        <f t="shared" si="67"/>
        <v>0</v>
      </c>
      <c r="AW67" s="27">
        <f t="shared" si="67"/>
        <v>0</v>
      </c>
      <c r="AX67" s="27">
        <f t="shared" si="67"/>
        <v>0</v>
      </c>
      <c r="AY67" s="27">
        <f t="shared" si="67"/>
        <v>0</v>
      </c>
      <c r="AZ67" s="27">
        <v>4</v>
      </c>
      <c r="BA67" s="27">
        <v>0.4</v>
      </c>
      <c r="BB67" s="27">
        <v>0</v>
      </c>
      <c r="BC67" s="27">
        <v>0</v>
      </c>
      <c r="BD67" s="27">
        <v>0</v>
      </c>
      <c r="BE67" s="27">
        <v>0</v>
      </c>
      <c r="BF67" s="27" t="s">
        <v>102</v>
      </c>
      <c r="BG67" s="27">
        <v>0</v>
      </c>
      <c r="BH67" s="27">
        <v>0</v>
      </c>
      <c r="BI67" s="27">
        <v>0</v>
      </c>
      <c r="BJ67" s="27">
        <v>0</v>
      </c>
      <c r="BK67" s="27">
        <v>0</v>
      </c>
      <c r="BL67" s="27" t="s">
        <v>102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 t="str">
        <f t="shared" si="69"/>
        <v>-</v>
      </c>
      <c r="BS67" s="27">
        <f t="shared" si="69"/>
        <v>0</v>
      </c>
      <c r="BT67" s="27">
        <f t="shared" si="69"/>
        <v>0</v>
      </c>
      <c r="BU67" s="27">
        <f t="shared" si="69"/>
        <v>0</v>
      </c>
      <c r="BV67" s="27">
        <f t="shared" si="69"/>
        <v>0</v>
      </c>
      <c r="BW67" s="27">
        <f t="shared" si="69"/>
        <v>0</v>
      </c>
      <c r="BX67" s="27" t="s">
        <v>102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 t="str">
        <f t="shared" si="70"/>
        <v>-</v>
      </c>
      <c r="CE67" s="27">
        <f t="shared" si="70"/>
        <v>0</v>
      </c>
      <c r="CF67" s="27">
        <f t="shared" si="70"/>
        <v>0</v>
      </c>
      <c r="CG67" s="27">
        <f t="shared" si="70"/>
        <v>0</v>
      </c>
      <c r="CH67" s="27">
        <f t="shared" si="70"/>
        <v>0</v>
      </c>
      <c r="CI67" s="27">
        <f t="shared" si="70"/>
        <v>0</v>
      </c>
      <c r="CJ67" s="27" t="s">
        <v>102</v>
      </c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</row>
    <row r="68" spans="1:128" ht="33.75">
      <c r="A68" s="38" t="s">
        <v>159</v>
      </c>
      <c r="B68" s="38" t="s">
        <v>197</v>
      </c>
      <c r="C68" s="35" t="s">
        <v>198</v>
      </c>
      <c r="D68" s="27" t="s">
        <v>102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 t="s">
        <v>102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 t="s">
        <v>102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 t="str">
        <f t="shared" si="65"/>
        <v>-</v>
      </c>
      <c r="W68" s="27">
        <f t="shared" si="65"/>
        <v>0</v>
      </c>
      <c r="X68" s="27">
        <f t="shared" si="65"/>
        <v>0</v>
      </c>
      <c r="Y68" s="27">
        <f t="shared" si="65"/>
        <v>0</v>
      </c>
      <c r="Z68" s="27">
        <f t="shared" si="65"/>
        <v>0</v>
      </c>
      <c r="AA68" s="27">
        <f t="shared" si="65"/>
        <v>0</v>
      </c>
      <c r="AB68" s="27" t="s">
        <v>102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 t="str">
        <f t="shared" si="66"/>
        <v>-</v>
      </c>
      <c r="AI68" s="27">
        <f t="shared" si="66"/>
        <v>0</v>
      </c>
      <c r="AJ68" s="27">
        <f t="shared" si="66"/>
        <v>0</v>
      </c>
      <c r="AK68" s="27">
        <f t="shared" si="66"/>
        <v>0</v>
      </c>
      <c r="AL68" s="27">
        <f t="shared" si="66"/>
        <v>0</v>
      </c>
      <c r="AM68" s="27">
        <f t="shared" si="66"/>
        <v>0</v>
      </c>
      <c r="AN68" s="27" t="s">
        <v>102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 t="str">
        <f t="shared" si="67"/>
        <v>-</v>
      </c>
      <c r="AU68" s="27">
        <f t="shared" si="67"/>
        <v>0</v>
      </c>
      <c r="AV68" s="27">
        <f t="shared" si="67"/>
        <v>0</v>
      </c>
      <c r="AW68" s="27">
        <f t="shared" si="67"/>
        <v>0</v>
      </c>
      <c r="AX68" s="27">
        <f t="shared" si="67"/>
        <v>0</v>
      </c>
      <c r="AY68" s="27">
        <f t="shared" si="67"/>
        <v>0</v>
      </c>
      <c r="AZ68" s="27">
        <v>4</v>
      </c>
      <c r="BA68" s="27">
        <v>0.4</v>
      </c>
      <c r="BB68" s="27">
        <v>0</v>
      </c>
      <c r="BC68" s="27">
        <v>0</v>
      </c>
      <c r="BD68" s="27">
        <v>0</v>
      </c>
      <c r="BE68" s="27">
        <v>0</v>
      </c>
      <c r="BF68" s="27" t="s">
        <v>102</v>
      </c>
      <c r="BG68" s="27">
        <v>0</v>
      </c>
      <c r="BH68" s="27">
        <v>0</v>
      </c>
      <c r="BI68" s="27">
        <v>0</v>
      </c>
      <c r="BJ68" s="27">
        <v>0</v>
      </c>
      <c r="BK68" s="27">
        <v>0</v>
      </c>
      <c r="BL68" s="27" t="s">
        <v>102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 t="str">
        <f t="shared" si="69"/>
        <v>-</v>
      </c>
      <c r="BS68" s="27">
        <f t="shared" si="69"/>
        <v>0</v>
      </c>
      <c r="BT68" s="27">
        <f t="shared" si="69"/>
        <v>0</v>
      </c>
      <c r="BU68" s="27">
        <f t="shared" si="69"/>
        <v>0</v>
      </c>
      <c r="BV68" s="27">
        <f t="shared" si="69"/>
        <v>0</v>
      </c>
      <c r="BW68" s="27">
        <f t="shared" si="69"/>
        <v>0</v>
      </c>
      <c r="BX68" s="27" t="s">
        <v>102</v>
      </c>
      <c r="BY68" s="27">
        <v>0</v>
      </c>
      <c r="BZ68" s="27">
        <v>0</v>
      </c>
      <c r="CA68" s="27">
        <v>0</v>
      </c>
      <c r="CB68" s="27">
        <v>0</v>
      </c>
      <c r="CC68" s="27">
        <v>0</v>
      </c>
      <c r="CD68" s="27" t="str">
        <f t="shared" si="70"/>
        <v>-</v>
      </c>
      <c r="CE68" s="27">
        <f t="shared" si="70"/>
        <v>0</v>
      </c>
      <c r="CF68" s="27">
        <f t="shared" si="70"/>
        <v>0</v>
      </c>
      <c r="CG68" s="27">
        <f t="shared" si="70"/>
        <v>0</v>
      </c>
      <c r="CH68" s="27">
        <f t="shared" si="70"/>
        <v>0</v>
      </c>
      <c r="CI68" s="27">
        <f t="shared" si="70"/>
        <v>0</v>
      </c>
      <c r="CJ68" s="27" t="s">
        <v>102</v>
      </c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</row>
    <row r="69" spans="1:128" ht="33.75">
      <c r="A69" s="38" t="s">
        <v>159</v>
      </c>
      <c r="B69" s="38" t="s">
        <v>199</v>
      </c>
      <c r="C69" s="35" t="s">
        <v>200</v>
      </c>
      <c r="D69" s="27" t="s">
        <v>102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 t="s">
        <v>102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 t="s">
        <v>102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 t="str">
        <f t="shared" si="65"/>
        <v>-</v>
      </c>
      <c r="W69" s="27">
        <f t="shared" si="65"/>
        <v>0</v>
      </c>
      <c r="X69" s="27">
        <f t="shared" si="65"/>
        <v>0</v>
      </c>
      <c r="Y69" s="27">
        <f t="shared" si="65"/>
        <v>0</v>
      </c>
      <c r="Z69" s="27">
        <f t="shared" si="65"/>
        <v>0</v>
      </c>
      <c r="AA69" s="27">
        <f t="shared" si="65"/>
        <v>0</v>
      </c>
      <c r="AB69" s="27" t="s">
        <v>102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 t="str">
        <f t="shared" si="66"/>
        <v>-</v>
      </c>
      <c r="AI69" s="27">
        <f t="shared" si="66"/>
        <v>0</v>
      </c>
      <c r="AJ69" s="27">
        <f t="shared" si="66"/>
        <v>0</v>
      </c>
      <c r="AK69" s="27">
        <f t="shared" si="66"/>
        <v>0</v>
      </c>
      <c r="AL69" s="27">
        <f t="shared" si="66"/>
        <v>0</v>
      </c>
      <c r="AM69" s="27">
        <f t="shared" si="66"/>
        <v>0</v>
      </c>
      <c r="AN69" s="27" t="s">
        <v>102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 t="str">
        <f t="shared" si="67"/>
        <v>-</v>
      </c>
      <c r="AU69" s="27">
        <f t="shared" si="67"/>
        <v>0</v>
      </c>
      <c r="AV69" s="27">
        <f t="shared" si="67"/>
        <v>0</v>
      </c>
      <c r="AW69" s="27">
        <f t="shared" si="67"/>
        <v>0</v>
      </c>
      <c r="AX69" s="27">
        <f t="shared" si="67"/>
        <v>0</v>
      </c>
      <c r="AY69" s="27">
        <f t="shared" si="67"/>
        <v>0</v>
      </c>
      <c r="AZ69" s="27">
        <v>4</v>
      </c>
      <c r="BA69" s="27">
        <v>0.4</v>
      </c>
      <c r="BB69" s="27">
        <v>0</v>
      </c>
      <c r="BC69" s="27">
        <v>0</v>
      </c>
      <c r="BD69" s="27">
        <v>0</v>
      </c>
      <c r="BE69" s="27">
        <v>0</v>
      </c>
      <c r="BF69" s="27" t="s">
        <v>102</v>
      </c>
      <c r="BG69" s="27">
        <v>0</v>
      </c>
      <c r="BH69" s="27">
        <v>0</v>
      </c>
      <c r="BI69" s="27">
        <v>0</v>
      </c>
      <c r="BJ69" s="27">
        <v>0</v>
      </c>
      <c r="BK69" s="27">
        <v>0</v>
      </c>
      <c r="BL69" s="27" t="s">
        <v>102</v>
      </c>
      <c r="BM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 t="str">
        <f t="shared" si="69"/>
        <v>-</v>
      </c>
      <c r="BS69" s="27">
        <f t="shared" si="69"/>
        <v>0</v>
      </c>
      <c r="BT69" s="27">
        <f t="shared" si="69"/>
        <v>0</v>
      </c>
      <c r="BU69" s="27">
        <f t="shared" si="69"/>
        <v>0</v>
      </c>
      <c r="BV69" s="27">
        <f t="shared" si="69"/>
        <v>0</v>
      </c>
      <c r="BW69" s="27">
        <f t="shared" si="69"/>
        <v>0</v>
      </c>
      <c r="BX69" s="27" t="s">
        <v>102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 t="str">
        <f t="shared" si="70"/>
        <v>-</v>
      </c>
      <c r="CE69" s="27">
        <f t="shared" si="70"/>
        <v>0</v>
      </c>
      <c r="CF69" s="27">
        <f t="shared" si="70"/>
        <v>0</v>
      </c>
      <c r="CG69" s="27">
        <f t="shared" si="70"/>
        <v>0</v>
      </c>
      <c r="CH69" s="27">
        <f t="shared" si="70"/>
        <v>0</v>
      </c>
      <c r="CI69" s="27">
        <f t="shared" si="70"/>
        <v>0</v>
      </c>
      <c r="CJ69" s="27" t="s">
        <v>102</v>
      </c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</row>
    <row r="70" spans="1:128" ht="33.75">
      <c r="A70" s="38" t="s">
        <v>159</v>
      </c>
      <c r="B70" s="38" t="s">
        <v>201</v>
      </c>
      <c r="C70" s="35" t="s">
        <v>202</v>
      </c>
      <c r="D70" s="27" t="s">
        <v>102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 t="s">
        <v>102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 t="s">
        <v>102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 t="str">
        <f t="shared" si="65"/>
        <v>-</v>
      </c>
      <c r="W70" s="27">
        <f t="shared" si="65"/>
        <v>0</v>
      </c>
      <c r="X70" s="27">
        <f t="shared" si="65"/>
        <v>0</v>
      </c>
      <c r="Y70" s="27">
        <f t="shared" si="65"/>
        <v>0</v>
      </c>
      <c r="Z70" s="27">
        <f t="shared" si="65"/>
        <v>0</v>
      </c>
      <c r="AA70" s="27">
        <f t="shared" si="65"/>
        <v>0</v>
      </c>
      <c r="AB70" s="27" t="s">
        <v>102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 t="str">
        <f t="shared" si="66"/>
        <v>-</v>
      </c>
      <c r="AI70" s="27">
        <f t="shared" si="66"/>
        <v>0</v>
      </c>
      <c r="AJ70" s="27">
        <f t="shared" si="66"/>
        <v>0</v>
      </c>
      <c r="AK70" s="27">
        <f t="shared" si="66"/>
        <v>0</v>
      </c>
      <c r="AL70" s="27">
        <f t="shared" si="66"/>
        <v>0</v>
      </c>
      <c r="AM70" s="27">
        <f t="shared" si="66"/>
        <v>0</v>
      </c>
      <c r="AN70" s="27" t="s">
        <v>102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 t="str">
        <f t="shared" si="67"/>
        <v>-</v>
      </c>
      <c r="AU70" s="27">
        <f t="shared" si="67"/>
        <v>0</v>
      </c>
      <c r="AV70" s="27">
        <f t="shared" si="67"/>
        <v>0</v>
      </c>
      <c r="AW70" s="27">
        <f t="shared" si="67"/>
        <v>0</v>
      </c>
      <c r="AX70" s="27">
        <f t="shared" si="67"/>
        <v>0</v>
      </c>
      <c r="AY70" s="27">
        <f t="shared" si="67"/>
        <v>0</v>
      </c>
      <c r="AZ70" s="27">
        <v>4</v>
      </c>
      <c r="BA70" s="27">
        <v>0.4</v>
      </c>
      <c r="BB70" s="27">
        <v>0</v>
      </c>
      <c r="BC70" s="27">
        <v>0</v>
      </c>
      <c r="BD70" s="27">
        <v>0</v>
      </c>
      <c r="BE70" s="27">
        <v>0</v>
      </c>
      <c r="BF70" s="27" t="s">
        <v>102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 t="s">
        <v>102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 t="str">
        <f t="shared" si="69"/>
        <v>-</v>
      </c>
      <c r="BS70" s="27">
        <f t="shared" si="69"/>
        <v>0</v>
      </c>
      <c r="BT70" s="27">
        <f t="shared" si="69"/>
        <v>0</v>
      </c>
      <c r="BU70" s="27">
        <f t="shared" si="69"/>
        <v>0</v>
      </c>
      <c r="BV70" s="27">
        <f t="shared" si="69"/>
        <v>0</v>
      </c>
      <c r="BW70" s="27">
        <f t="shared" si="69"/>
        <v>0</v>
      </c>
      <c r="BX70" s="27" t="s">
        <v>102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 t="str">
        <f t="shared" si="70"/>
        <v>-</v>
      </c>
      <c r="CE70" s="27">
        <f t="shared" si="70"/>
        <v>0</v>
      </c>
      <c r="CF70" s="27">
        <f t="shared" si="70"/>
        <v>0</v>
      </c>
      <c r="CG70" s="27">
        <f t="shared" si="70"/>
        <v>0</v>
      </c>
      <c r="CH70" s="27">
        <f t="shared" si="70"/>
        <v>0</v>
      </c>
      <c r="CI70" s="27">
        <f t="shared" si="70"/>
        <v>0</v>
      </c>
      <c r="CJ70" s="27" t="s">
        <v>102</v>
      </c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</row>
    <row r="71" spans="1:128" ht="33.75">
      <c r="A71" s="38" t="s">
        <v>159</v>
      </c>
      <c r="B71" s="38" t="s">
        <v>203</v>
      </c>
      <c r="C71" s="35" t="s">
        <v>204</v>
      </c>
      <c r="D71" s="27" t="s">
        <v>102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 t="s">
        <v>102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 t="s">
        <v>102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 t="str">
        <f t="shared" si="65"/>
        <v>-</v>
      </c>
      <c r="W71" s="27">
        <f t="shared" si="65"/>
        <v>0</v>
      </c>
      <c r="X71" s="27">
        <f t="shared" si="65"/>
        <v>0</v>
      </c>
      <c r="Y71" s="27">
        <f t="shared" si="65"/>
        <v>0</v>
      </c>
      <c r="Z71" s="27">
        <f t="shared" si="65"/>
        <v>0</v>
      </c>
      <c r="AA71" s="27">
        <f t="shared" si="65"/>
        <v>0</v>
      </c>
      <c r="AB71" s="27" t="s">
        <v>102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 t="str">
        <f t="shared" si="66"/>
        <v>-</v>
      </c>
      <c r="AI71" s="27">
        <f t="shared" si="66"/>
        <v>0</v>
      </c>
      <c r="AJ71" s="27">
        <f t="shared" si="66"/>
        <v>0</v>
      </c>
      <c r="AK71" s="27">
        <f t="shared" si="66"/>
        <v>0</v>
      </c>
      <c r="AL71" s="27">
        <f t="shared" si="66"/>
        <v>0</v>
      </c>
      <c r="AM71" s="27">
        <f t="shared" si="66"/>
        <v>0</v>
      </c>
      <c r="AN71" s="27" t="s">
        <v>102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 t="str">
        <f t="shared" si="67"/>
        <v>-</v>
      </c>
      <c r="AU71" s="27">
        <f t="shared" si="67"/>
        <v>0</v>
      </c>
      <c r="AV71" s="27">
        <f t="shared" si="67"/>
        <v>0</v>
      </c>
      <c r="AW71" s="27">
        <f t="shared" si="67"/>
        <v>0</v>
      </c>
      <c r="AX71" s="27">
        <f t="shared" si="67"/>
        <v>0</v>
      </c>
      <c r="AY71" s="27">
        <f t="shared" si="67"/>
        <v>0</v>
      </c>
      <c r="AZ71" s="27">
        <v>4</v>
      </c>
      <c r="BA71" s="27">
        <v>0.4</v>
      </c>
      <c r="BB71" s="27">
        <v>0</v>
      </c>
      <c r="BC71" s="27">
        <v>0</v>
      </c>
      <c r="BD71" s="27">
        <v>0</v>
      </c>
      <c r="BE71" s="27">
        <v>0</v>
      </c>
      <c r="BF71" s="27" t="s">
        <v>102</v>
      </c>
      <c r="BG71" s="27">
        <v>0</v>
      </c>
      <c r="BH71" s="27">
        <v>0</v>
      </c>
      <c r="BI71" s="27">
        <v>0</v>
      </c>
      <c r="BJ71" s="27">
        <v>0</v>
      </c>
      <c r="BK71" s="27">
        <v>0</v>
      </c>
      <c r="BL71" s="27" t="s">
        <v>102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 t="str">
        <f t="shared" si="69"/>
        <v>-</v>
      </c>
      <c r="BS71" s="27">
        <f t="shared" si="69"/>
        <v>0</v>
      </c>
      <c r="BT71" s="27">
        <f t="shared" si="69"/>
        <v>0</v>
      </c>
      <c r="BU71" s="27">
        <f t="shared" si="69"/>
        <v>0</v>
      </c>
      <c r="BV71" s="27">
        <f t="shared" si="69"/>
        <v>0</v>
      </c>
      <c r="BW71" s="27">
        <f t="shared" si="69"/>
        <v>0</v>
      </c>
      <c r="BX71" s="27" t="s">
        <v>102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 t="str">
        <f t="shared" si="70"/>
        <v>-</v>
      </c>
      <c r="CE71" s="27">
        <f t="shared" si="70"/>
        <v>0</v>
      </c>
      <c r="CF71" s="27">
        <f t="shared" si="70"/>
        <v>0</v>
      </c>
      <c r="CG71" s="27">
        <f t="shared" si="70"/>
        <v>0</v>
      </c>
      <c r="CH71" s="27">
        <f t="shared" si="70"/>
        <v>0</v>
      </c>
      <c r="CI71" s="27">
        <f t="shared" si="70"/>
        <v>0</v>
      </c>
      <c r="CJ71" s="27" t="s">
        <v>102</v>
      </c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</row>
    <row r="72" spans="1:128" ht="33.75">
      <c r="A72" s="38" t="s">
        <v>159</v>
      </c>
      <c r="B72" s="38" t="s">
        <v>205</v>
      </c>
      <c r="C72" s="35" t="s">
        <v>206</v>
      </c>
      <c r="D72" s="27" t="s">
        <v>102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 t="s">
        <v>102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 t="s">
        <v>102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 t="str">
        <f t="shared" si="65"/>
        <v>-</v>
      </c>
      <c r="W72" s="27">
        <f t="shared" si="65"/>
        <v>0</v>
      </c>
      <c r="X72" s="27">
        <f t="shared" si="65"/>
        <v>0</v>
      </c>
      <c r="Y72" s="27">
        <f t="shared" si="65"/>
        <v>0</v>
      </c>
      <c r="Z72" s="27">
        <f t="shared" si="65"/>
        <v>0</v>
      </c>
      <c r="AA72" s="27">
        <f t="shared" si="65"/>
        <v>0</v>
      </c>
      <c r="AB72" s="27" t="s">
        <v>102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 t="str">
        <f t="shared" si="66"/>
        <v>-</v>
      </c>
      <c r="AI72" s="27">
        <f t="shared" si="66"/>
        <v>0</v>
      </c>
      <c r="AJ72" s="27">
        <f t="shared" si="66"/>
        <v>0</v>
      </c>
      <c r="AK72" s="27">
        <f t="shared" si="66"/>
        <v>0</v>
      </c>
      <c r="AL72" s="27">
        <f t="shared" si="66"/>
        <v>0</v>
      </c>
      <c r="AM72" s="27">
        <f t="shared" si="66"/>
        <v>0</v>
      </c>
      <c r="AN72" s="27" t="s">
        <v>102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 t="str">
        <f t="shared" si="67"/>
        <v>-</v>
      </c>
      <c r="AU72" s="27">
        <f t="shared" si="67"/>
        <v>0</v>
      </c>
      <c r="AV72" s="27">
        <f t="shared" si="67"/>
        <v>0</v>
      </c>
      <c r="AW72" s="27">
        <f t="shared" si="67"/>
        <v>0</v>
      </c>
      <c r="AX72" s="27">
        <f t="shared" si="67"/>
        <v>0</v>
      </c>
      <c r="AY72" s="27">
        <f t="shared" si="67"/>
        <v>0</v>
      </c>
      <c r="AZ72" s="27">
        <v>4</v>
      </c>
      <c r="BA72" s="27">
        <v>0</v>
      </c>
      <c r="BB72" s="27">
        <v>0</v>
      </c>
      <c r="BC72" s="27">
        <v>0</v>
      </c>
      <c r="BD72" s="27">
        <v>0</v>
      </c>
      <c r="BE72" s="27">
        <v>6</v>
      </c>
      <c r="BF72" s="27" t="s">
        <v>102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  <c r="BL72" s="27" t="s">
        <v>102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 t="str">
        <f t="shared" si="69"/>
        <v>-</v>
      </c>
      <c r="BS72" s="27">
        <f t="shared" si="69"/>
        <v>0</v>
      </c>
      <c r="BT72" s="27">
        <f t="shared" si="69"/>
        <v>0</v>
      </c>
      <c r="BU72" s="27">
        <f t="shared" si="69"/>
        <v>0</v>
      </c>
      <c r="BV72" s="27">
        <f t="shared" si="69"/>
        <v>0</v>
      </c>
      <c r="BW72" s="27">
        <f t="shared" si="69"/>
        <v>0</v>
      </c>
      <c r="BX72" s="27" t="s">
        <v>102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 t="str">
        <f t="shared" si="70"/>
        <v>-</v>
      </c>
      <c r="CE72" s="27">
        <f t="shared" si="70"/>
        <v>0</v>
      </c>
      <c r="CF72" s="27">
        <f t="shared" si="70"/>
        <v>0</v>
      </c>
      <c r="CG72" s="27">
        <f t="shared" si="70"/>
        <v>0</v>
      </c>
      <c r="CH72" s="27">
        <f t="shared" si="70"/>
        <v>0</v>
      </c>
      <c r="CI72" s="27">
        <f t="shared" si="70"/>
        <v>0</v>
      </c>
      <c r="CJ72" s="27" t="s">
        <v>102</v>
      </c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</row>
    <row r="73" spans="1:128" ht="33.75">
      <c r="A73" s="38" t="s">
        <v>159</v>
      </c>
      <c r="B73" s="38" t="s">
        <v>207</v>
      </c>
      <c r="C73" s="35" t="s">
        <v>208</v>
      </c>
      <c r="D73" s="27" t="s">
        <v>102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 t="s">
        <v>102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 t="s">
        <v>102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 t="str">
        <f t="shared" si="65"/>
        <v>-</v>
      </c>
      <c r="W73" s="27">
        <f t="shared" si="65"/>
        <v>0</v>
      </c>
      <c r="X73" s="27">
        <f t="shared" si="65"/>
        <v>0</v>
      </c>
      <c r="Y73" s="27">
        <f t="shared" si="65"/>
        <v>0</v>
      </c>
      <c r="Z73" s="27">
        <f t="shared" si="65"/>
        <v>0</v>
      </c>
      <c r="AA73" s="27">
        <f t="shared" si="65"/>
        <v>0</v>
      </c>
      <c r="AB73" s="27" t="s">
        <v>102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 t="str">
        <f t="shared" si="66"/>
        <v>-</v>
      </c>
      <c r="AI73" s="27">
        <f t="shared" si="66"/>
        <v>0</v>
      </c>
      <c r="AJ73" s="27">
        <f t="shared" si="66"/>
        <v>0</v>
      </c>
      <c r="AK73" s="27">
        <f t="shared" si="66"/>
        <v>0</v>
      </c>
      <c r="AL73" s="27">
        <f t="shared" si="66"/>
        <v>0</v>
      </c>
      <c r="AM73" s="27">
        <f t="shared" si="66"/>
        <v>0</v>
      </c>
      <c r="AN73" s="27" t="s">
        <v>102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 t="str">
        <f t="shared" si="67"/>
        <v>-</v>
      </c>
      <c r="AU73" s="27">
        <f t="shared" si="67"/>
        <v>0</v>
      </c>
      <c r="AV73" s="27">
        <f t="shared" si="67"/>
        <v>0</v>
      </c>
      <c r="AW73" s="27">
        <f t="shared" si="67"/>
        <v>0</v>
      </c>
      <c r="AX73" s="27">
        <f t="shared" si="67"/>
        <v>0</v>
      </c>
      <c r="AY73" s="27">
        <f t="shared" si="67"/>
        <v>0</v>
      </c>
      <c r="AZ73" s="27">
        <v>4</v>
      </c>
      <c r="BA73" s="27">
        <v>0</v>
      </c>
      <c r="BB73" s="27">
        <v>0</v>
      </c>
      <c r="BC73" s="27">
        <v>0</v>
      </c>
      <c r="BD73" s="27">
        <v>0</v>
      </c>
      <c r="BE73" s="27">
        <v>14</v>
      </c>
      <c r="BF73" s="27">
        <f t="shared" si="68"/>
        <v>4</v>
      </c>
      <c r="BG73" s="27">
        <f t="shared" si="68"/>
        <v>0</v>
      </c>
      <c r="BH73" s="27">
        <f t="shared" si="68"/>
        <v>0</v>
      </c>
      <c r="BI73" s="27">
        <f t="shared" si="68"/>
        <v>0</v>
      </c>
      <c r="BJ73" s="27">
        <f t="shared" si="68"/>
        <v>0</v>
      </c>
      <c r="BK73" s="27">
        <f t="shared" si="68"/>
        <v>14</v>
      </c>
      <c r="BL73" s="27" t="s">
        <v>102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 t="str">
        <f t="shared" si="69"/>
        <v>-</v>
      </c>
      <c r="BS73" s="27">
        <f t="shared" si="69"/>
        <v>0</v>
      </c>
      <c r="BT73" s="27">
        <f t="shared" si="69"/>
        <v>0</v>
      </c>
      <c r="BU73" s="27">
        <f t="shared" si="69"/>
        <v>0</v>
      </c>
      <c r="BV73" s="27">
        <f t="shared" si="69"/>
        <v>0</v>
      </c>
      <c r="BW73" s="27">
        <f t="shared" si="69"/>
        <v>0</v>
      </c>
      <c r="BX73" s="27" t="s">
        <v>102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 t="str">
        <f t="shared" si="70"/>
        <v>-</v>
      </c>
      <c r="CE73" s="27">
        <f t="shared" si="70"/>
        <v>0</v>
      </c>
      <c r="CF73" s="27">
        <f t="shared" si="70"/>
        <v>0</v>
      </c>
      <c r="CG73" s="27">
        <f t="shared" si="70"/>
        <v>0</v>
      </c>
      <c r="CH73" s="27">
        <f t="shared" si="70"/>
        <v>0</v>
      </c>
      <c r="CI73" s="27">
        <f t="shared" si="70"/>
        <v>0</v>
      </c>
      <c r="CJ73" s="27" t="s">
        <v>102</v>
      </c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</row>
    <row r="74" spans="1:128" ht="33.75">
      <c r="A74" s="38" t="s">
        <v>159</v>
      </c>
      <c r="B74" s="38" t="s">
        <v>209</v>
      </c>
      <c r="C74" s="35" t="s">
        <v>210</v>
      </c>
      <c r="D74" s="27" t="s">
        <v>102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 t="s">
        <v>102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 t="s">
        <v>102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 t="str">
        <f t="shared" si="65"/>
        <v>-</v>
      </c>
      <c r="W74" s="27">
        <f t="shared" si="65"/>
        <v>0</v>
      </c>
      <c r="X74" s="27">
        <f t="shared" si="65"/>
        <v>0</v>
      </c>
      <c r="Y74" s="27">
        <f t="shared" si="65"/>
        <v>0</v>
      </c>
      <c r="Z74" s="27">
        <f t="shared" si="65"/>
        <v>0</v>
      </c>
      <c r="AA74" s="27">
        <f t="shared" si="65"/>
        <v>0</v>
      </c>
      <c r="AB74" s="27" t="s">
        <v>102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 t="str">
        <f t="shared" si="66"/>
        <v>-</v>
      </c>
      <c r="AI74" s="27">
        <f t="shared" si="66"/>
        <v>0</v>
      </c>
      <c r="AJ74" s="27">
        <f t="shared" si="66"/>
        <v>0</v>
      </c>
      <c r="AK74" s="27">
        <f t="shared" si="66"/>
        <v>0</v>
      </c>
      <c r="AL74" s="27">
        <f t="shared" si="66"/>
        <v>0</v>
      </c>
      <c r="AM74" s="27">
        <f t="shared" si="66"/>
        <v>0</v>
      </c>
      <c r="AN74" s="27" t="s">
        <v>102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 t="str">
        <f t="shared" si="67"/>
        <v>-</v>
      </c>
      <c r="AU74" s="27">
        <f t="shared" si="67"/>
        <v>0</v>
      </c>
      <c r="AV74" s="27">
        <f t="shared" si="67"/>
        <v>0</v>
      </c>
      <c r="AW74" s="27">
        <f t="shared" si="67"/>
        <v>0</v>
      </c>
      <c r="AX74" s="27">
        <f t="shared" si="67"/>
        <v>0</v>
      </c>
      <c r="AY74" s="27">
        <f t="shared" si="67"/>
        <v>0</v>
      </c>
      <c r="AZ74" s="27">
        <v>4</v>
      </c>
      <c r="BA74" s="27">
        <v>1</v>
      </c>
      <c r="BB74" s="27">
        <v>0</v>
      </c>
      <c r="BC74" s="27">
        <v>0</v>
      </c>
      <c r="BD74" s="27">
        <v>0</v>
      </c>
      <c r="BE74" s="27">
        <v>0</v>
      </c>
      <c r="BF74" s="27" t="s">
        <v>102</v>
      </c>
      <c r="BG74" s="27">
        <v>0</v>
      </c>
      <c r="BH74" s="27">
        <v>0</v>
      </c>
      <c r="BI74" s="27">
        <v>0</v>
      </c>
      <c r="BJ74" s="27">
        <v>0</v>
      </c>
      <c r="BK74" s="27">
        <v>0</v>
      </c>
      <c r="BL74" s="27" t="s">
        <v>102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 t="str">
        <f t="shared" si="69"/>
        <v>-</v>
      </c>
      <c r="BS74" s="27">
        <f t="shared" si="69"/>
        <v>0</v>
      </c>
      <c r="BT74" s="27">
        <f t="shared" si="69"/>
        <v>0</v>
      </c>
      <c r="BU74" s="27">
        <f t="shared" si="69"/>
        <v>0</v>
      </c>
      <c r="BV74" s="27">
        <f t="shared" si="69"/>
        <v>0</v>
      </c>
      <c r="BW74" s="27">
        <f t="shared" si="69"/>
        <v>0</v>
      </c>
      <c r="BX74" s="27" t="s">
        <v>102</v>
      </c>
      <c r="BY74" s="27">
        <v>0</v>
      </c>
      <c r="BZ74" s="27">
        <v>0</v>
      </c>
      <c r="CA74" s="27">
        <v>0</v>
      </c>
      <c r="CB74" s="27">
        <v>0</v>
      </c>
      <c r="CC74" s="27">
        <v>0</v>
      </c>
      <c r="CD74" s="27" t="str">
        <f t="shared" si="70"/>
        <v>-</v>
      </c>
      <c r="CE74" s="27">
        <f t="shared" si="70"/>
        <v>0</v>
      </c>
      <c r="CF74" s="27">
        <f t="shared" si="70"/>
        <v>0</v>
      </c>
      <c r="CG74" s="27">
        <f t="shared" si="70"/>
        <v>0</v>
      </c>
      <c r="CH74" s="27">
        <f t="shared" si="70"/>
        <v>0</v>
      </c>
      <c r="CI74" s="27">
        <f t="shared" si="70"/>
        <v>0</v>
      </c>
      <c r="CJ74" s="27" t="s">
        <v>102</v>
      </c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</row>
    <row r="75" spans="1:128" ht="33.75">
      <c r="A75" s="38" t="s">
        <v>159</v>
      </c>
      <c r="B75" s="38" t="s">
        <v>211</v>
      </c>
      <c r="C75" s="35" t="s">
        <v>212</v>
      </c>
      <c r="D75" s="27" t="s">
        <v>102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 t="s">
        <v>102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 t="s">
        <v>102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 t="str">
        <f t="shared" si="65"/>
        <v>-</v>
      </c>
      <c r="W75" s="27">
        <f t="shared" si="65"/>
        <v>0</v>
      </c>
      <c r="X75" s="27">
        <f t="shared" si="65"/>
        <v>0</v>
      </c>
      <c r="Y75" s="27">
        <f t="shared" si="65"/>
        <v>0</v>
      </c>
      <c r="Z75" s="27">
        <f t="shared" si="65"/>
        <v>0</v>
      </c>
      <c r="AA75" s="27">
        <f t="shared" si="65"/>
        <v>0</v>
      </c>
      <c r="AB75" s="27" t="s">
        <v>102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 t="str">
        <f t="shared" si="66"/>
        <v>-</v>
      </c>
      <c r="AI75" s="27">
        <f t="shared" si="66"/>
        <v>0</v>
      </c>
      <c r="AJ75" s="27">
        <f t="shared" si="66"/>
        <v>0</v>
      </c>
      <c r="AK75" s="27">
        <f t="shared" si="66"/>
        <v>0</v>
      </c>
      <c r="AL75" s="27">
        <f t="shared" si="66"/>
        <v>0</v>
      </c>
      <c r="AM75" s="27">
        <f t="shared" si="66"/>
        <v>0</v>
      </c>
      <c r="AN75" s="27" t="s">
        <v>102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 t="str">
        <f t="shared" si="67"/>
        <v>-</v>
      </c>
      <c r="AU75" s="27">
        <f t="shared" si="67"/>
        <v>0</v>
      </c>
      <c r="AV75" s="27">
        <f t="shared" si="67"/>
        <v>0</v>
      </c>
      <c r="AW75" s="27">
        <f t="shared" si="67"/>
        <v>0</v>
      </c>
      <c r="AX75" s="27">
        <f t="shared" si="67"/>
        <v>0</v>
      </c>
      <c r="AY75" s="27">
        <f t="shared" si="67"/>
        <v>0</v>
      </c>
      <c r="AZ75" s="27">
        <v>4</v>
      </c>
      <c r="BA75" s="27">
        <v>1</v>
      </c>
      <c r="BB75" s="27">
        <v>0</v>
      </c>
      <c r="BC75" s="27">
        <v>0</v>
      </c>
      <c r="BD75" s="27">
        <v>0</v>
      </c>
      <c r="BE75" s="27">
        <v>0</v>
      </c>
      <c r="BF75" s="27">
        <f t="shared" si="68"/>
        <v>4</v>
      </c>
      <c r="BG75" s="27">
        <f t="shared" si="68"/>
        <v>1</v>
      </c>
      <c r="BH75" s="27">
        <f t="shared" si="68"/>
        <v>0</v>
      </c>
      <c r="BI75" s="27">
        <f t="shared" si="68"/>
        <v>0</v>
      </c>
      <c r="BJ75" s="27">
        <f t="shared" si="68"/>
        <v>0</v>
      </c>
      <c r="BK75" s="27">
        <f t="shared" si="68"/>
        <v>0</v>
      </c>
      <c r="BL75" s="27" t="s">
        <v>102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 t="str">
        <f t="shared" si="69"/>
        <v>-</v>
      </c>
      <c r="BS75" s="27">
        <f t="shared" si="69"/>
        <v>0</v>
      </c>
      <c r="BT75" s="27">
        <f t="shared" si="69"/>
        <v>0</v>
      </c>
      <c r="BU75" s="27">
        <f t="shared" si="69"/>
        <v>0</v>
      </c>
      <c r="BV75" s="27">
        <f t="shared" si="69"/>
        <v>0</v>
      </c>
      <c r="BW75" s="27">
        <f t="shared" si="69"/>
        <v>0</v>
      </c>
      <c r="BX75" s="27" t="s">
        <v>102</v>
      </c>
      <c r="BY75" s="27">
        <v>0</v>
      </c>
      <c r="BZ75" s="27">
        <v>0</v>
      </c>
      <c r="CA75" s="27">
        <v>0</v>
      </c>
      <c r="CB75" s="27">
        <v>0</v>
      </c>
      <c r="CC75" s="27">
        <v>0</v>
      </c>
      <c r="CD75" s="27" t="str">
        <f t="shared" si="70"/>
        <v>-</v>
      </c>
      <c r="CE75" s="27">
        <f t="shared" si="70"/>
        <v>0</v>
      </c>
      <c r="CF75" s="27">
        <f t="shared" si="70"/>
        <v>0</v>
      </c>
      <c r="CG75" s="27">
        <f t="shared" si="70"/>
        <v>0</v>
      </c>
      <c r="CH75" s="27">
        <f t="shared" si="70"/>
        <v>0</v>
      </c>
      <c r="CI75" s="27">
        <f t="shared" si="70"/>
        <v>0</v>
      </c>
      <c r="CJ75" s="27" t="s">
        <v>102</v>
      </c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</row>
    <row r="76" spans="1:128" ht="33.75">
      <c r="A76" s="38" t="s">
        <v>159</v>
      </c>
      <c r="B76" s="38" t="s">
        <v>213</v>
      </c>
      <c r="C76" s="35" t="s">
        <v>214</v>
      </c>
      <c r="D76" s="27" t="s">
        <v>102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 t="s">
        <v>102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 t="s">
        <v>102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 t="str">
        <f t="shared" si="65"/>
        <v>-</v>
      </c>
      <c r="W76" s="27">
        <f t="shared" si="65"/>
        <v>0</v>
      </c>
      <c r="X76" s="27">
        <f t="shared" si="65"/>
        <v>0</v>
      </c>
      <c r="Y76" s="27">
        <f t="shared" si="65"/>
        <v>0</v>
      </c>
      <c r="Z76" s="27">
        <f t="shared" si="65"/>
        <v>0</v>
      </c>
      <c r="AA76" s="27">
        <f t="shared" si="65"/>
        <v>0</v>
      </c>
      <c r="AB76" s="27" t="s">
        <v>102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 t="str">
        <f t="shared" si="66"/>
        <v>-</v>
      </c>
      <c r="AI76" s="27">
        <f t="shared" si="66"/>
        <v>0</v>
      </c>
      <c r="AJ76" s="27">
        <f t="shared" si="66"/>
        <v>0</v>
      </c>
      <c r="AK76" s="27">
        <f t="shared" si="66"/>
        <v>0</v>
      </c>
      <c r="AL76" s="27">
        <f t="shared" si="66"/>
        <v>0</v>
      </c>
      <c r="AM76" s="27">
        <f t="shared" si="66"/>
        <v>0</v>
      </c>
      <c r="AN76" s="27" t="s">
        <v>102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 t="str">
        <f t="shared" si="67"/>
        <v>-</v>
      </c>
      <c r="AU76" s="27">
        <f t="shared" si="67"/>
        <v>0</v>
      </c>
      <c r="AV76" s="27">
        <f t="shared" si="67"/>
        <v>0</v>
      </c>
      <c r="AW76" s="27">
        <f t="shared" si="67"/>
        <v>0</v>
      </c>
      <c r="AX76" s="27">
        <f t="shared" si="67"/>
        <v>0</v>
      </c>
      <c r="AY76" s="27">
        <f t="shared" si="67"/>
        <v>0</v>
      </c>
      <c r="AZ76" s="27" t="s">
        <v>102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 t="str">
        <f t="shared" si="68"/>
        <v>-</v>
      </c>
      <c r="BG76" s="27">
        <f t="shared" si="68"/>
        <v>0</v>
      </c>
      <c r="BH76" s="27">
        <f t="shared" si="68"/>
        <v>0</v>
      </c>
      <c r="BI76" s="27">
        <f t="shared" si="68"/>
        <v>0</v>
      </c>
      <c r="BJ76" s="27">
        <f t="shared" si="68"/>
        <v>0</v>
      </c>
      <c r="BK76" s="27">
        <f t="shared" si="68"/>
        <v>0</v>
      </c>
      <c r="BL76" s="27">
        <v>4</v>
      </c>
      <c r="BM76" s="27">
        <v>0.4</v>
      </c>
      <c r="BN76" s="27">
        <v>0</v>
      </c>
      <c r="BO76" s="27">
        <v>0</v>
      </c>
      <c r="BP76" s="27">
        <v>0</v>
      </c>
      <c r="BQ76" s="27">
        <v>0</v>
      </c>
      <c r="BR76" s="27">
        <f t="shared" si="69"/>
        <v>4</v>
      </c>
      <c r="BS76" s="27">
        <f t="shared" si="69"/>
        <v>0.4</v>
      </c>
      <c r="BT76" s="27">
        <f t="shared" si="69"/>
        <v>0</v>
      </c>
      <c r="BU76" s="27">
        <f t="shared" si="69"/>
        <v>0</v>
      </c>
      <c r="BV76" s="27">
        <f t="shared" si="69"/>
        <v>0</v>
      </c>
      <c r="BW76" s="27">
        <f t="shared" si="69"/>
        <v>0</v>
      </c>
      <c r="BX76" s="27" t="s">
        <v>102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 t="str">
        <f t="shared" si="70"/>
        <v>-</v>
      </c>
      <c r="CE76" s="27">
        <f t="shared" si="70"/>
        <v>0</v>
      </c>
      <c r="CF76" s="27">
        <f t="shared" si="70"/>
        <v>0</v>
      </c>
      <c r="CG76" s="27">
        <f t="shared" si="70"/>
        <v>0</v>
      </c>
      <c r="CH76" s="27">
        <f t="shared" si="70"/>
        <v>0</v>
      </c>
      <c r="CI76" s="27">
        <f t="shared" si="70"/>
        <v>0</v>
      </c>
      <c r="CJ76" s="27" t="s">
        <v>102</v>
      </c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</row>
    <row r="77" spans="1:128" ht="33.75">
      <c r="A77" s="38" t="s">
        <v>159</v>
      </c>
      <c r="B77" s="38" t="s">
        <v>215</v>
      </c>
      <c r="C77" s="35" t="s">
        <v>216</v>
      </c>
      <c r="D77" s="27" t="s">
        <v>102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 t="s">
        <v>102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 t="s">
        <v>102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 t="str">
        <f t="shared" si="65"/>
        <v>-</v>
      </c>
      <c r="W77" s="27">
        <f t="shared" si="65"/>
        <v>0</v>
      </c>
      <c r="X77" s="27">
        <f t="shared" si="65"/>
        <v>0</v>
      </c>
      <c r="Y77" s="27">
        <f t="shared" si="65"/>
        <v>0</v>
      </c>
      <c r="Z77" s="27">
        <f t="shared" si="65"/>
        <v>0</v>
      </c>
      <c r="AA77" s="27">
        <f t="shared" si="65"/>
        <v>0</v>
      </c>
      <c r="AB77" s="27" t="s">
        <v>102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 t="str">
        <f t="shared" si="66"/>
        <v>-</v>
      </c>
      <c r="AI77" s="27">
        <f t="shared" si="66"/>
        <v>0</v>
      </c>
      <c r="AJ77" s="27">
        <f t="shared" si="66"/>
        <v>0</v>
      </c>
      <c r="AK77" s="27">
        <f t="shared" si="66"/>
        <v>0</v>
      </c>
      <c r="AL77" s="27">
        <f t="shared" si="66"/>
        <v>0</v>
      </c>
      <c r="AM77" s="27">
        <f t="shared" si="66"/>
        <v>0</v>
      </c>
      <c r="AN77" s="27" t="s">
        <v>102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 t="str">
        <f t="shared" si="67"/>
        <v>-</v>
      </c>
      <c r="AU77" s="27">
        <f t="shared" si="67"/>
        <v>0</v>
      </c>
      <c r="AV77" s="27">
        <f t="shared" si="67"/>
        <v>0</v>
      </c>
      <c r="AW77" s="27">
        <f t="shared" si="67"/>
        <v>0</v>
      </c>
      <c r="AX77" s="27">
        <f t="shared" si="67"/>
        <v>0</v>
      </c>
      <c r="AY77" s="27">
        <f t="shared" si="67"/>
        <v>0</v>
      </c>
      <c r="AZ77" s="27" t="s">
        <v>102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 t="str">
        <f t="shared" si="68"/>
        <v>-</v>
      </c>
      <c r="BG77" s="27">
        <f t="shared" si="68"/>
        <v>0</v>
      </c>
      <c r="BH77" s="27">
        <f t="shared" si="68"/>
        <v>0</v>
      </c>
      <c r="BI77" s="27">
        <f t="shared" si="68"/>
        <v>0</v>
      </c>
      <c r="BJ77" s="27">
        <f t="shared" si="68"/>
        <v>0</v>
      </c>
      <c r="BK77" s="27">
        <f t="shared" si="68"/>
        <v>0</v>
      </c>
      <c r="BL77" s="27">
        <v>4</v>
      </c>
      <c r="BM77" s="27">
        <v>0.4</v>
      </c>
      <c r="BN77" s="27">
        <v>0</v>
      </c>
      <c r="BO77" s="27">
        <v>0</v>
      </c>
      <c r="BP77" s="27">
        <v>0</v>
      </c>
      <c r="BQ77" s="27">
        <v>0</v>
      </c>
      <c r="BR77" s="27">
        <f t="shared" si="69"/>
        <v>4</v>
      </c>
      <c r="BS77" s="27">
        <f t="shared" si="69"/>
        <v>0.4</v>
      </c>
      <c r="BT77" s="27">
        <f t="shared" si="69"/>
        <v>0</v>
      </c>
      <c r="BU77" s="27">
        <f t="shared" si="69"/>
        <v>0</v>
      </c>
      <c r="BV77" s="27">
        <f t="shared" si="69"/>
        <v>0</v>
      </c>
      <c r="BW77" s="27">
        <f t="shared" si="69"/>
        <v>0</v>
      </c>
      <c r="BX77" s="27" t="s">
        <v>102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 t="str">
        <f t="shared" si="70"/>
        <v>-</v>
      </c>
      <c r="CE77" s="27">
        <f t="shared" si="70"/>
        <v>0</v>
      </c>
      <c r="CF77" s="27">
        <f t="shared" si="70"/>
        <v>0</v>
      </c>
      <c r="CG77" s="27">
        <f t="shared" si="70"/>
        <v>0</v>
      </c>
      <c r="CH77" s="27">
        <f t="shared" si="70"/>
        <v>0</v>
      </c>
      <c r="CI77" s="27">
        <f t="shared" si="70"/>
        <v>0</v>
      </c>
      <c r="CJ77" s="27" t="s">
        <v>102</v>
      </c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</row>
    <row r="78" spans="1:128" ht="33.75">
      <c r="A78" s="38" t="s">
        <v>159</v>
      </c>
      <c r="B78" s="38" t="s">
        <v>217</v>
      </c>
      <c r="C78" s="35" t="s">
        <v>218</v>
      </c>
      <c r="D78" s="27" t="s">
        <v>102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 t="s">
        <v>102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 t="s">
        <v>102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 t="str">
        <f t="shared" si="65"/>
        <v>-</v>
      </c>
      <c r="W78" s="27">
        <f t="shared" si="65"/>
        <v>0</v>
      </c>
      <c r="X78" s="27">
        <f t="shared" si="65"/>
        <v>0</v>
      </c>
      <c r="Y78" s="27">
        <f t="shared" si="65"/>
        <v>0</v>
      </c>
      <c r="Z78" s="27">
        <f t="shared" si="65"/>
        <v>0</v>
      </c>
      <c r="AA78" s="27">
        <f t="shared" si="65"/>
        <v>0</v>
      </c>
      <c r="AB78" s="27" t="s">
        <v>102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 t="str">
        <f t="shared" si="66"/>
        <v>-</v>
      </c>
      <c r="AI78" s="27">
        <f t="shared" si="66"/>
        <v>0</v>
      </c>
      <c r="AJ78" s="27">
        <f t="shared" si="66"/>
        <v>0</v>
      </c>
      <c r="AK78" s="27">
        <f t="shared" si="66"/>
        <v>0</v>
      </c>
      <c r="AL78" s="27">
        <f t="shared" si="66"/>
        <v>0</v>
      </c>
      <c r="AM78" s="27">
        <f t="shared" si="66"/>
        <v>0</v>
      </c>
      <c r="AN78" s="27" t="s">
        <v>102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 t="str">
        <f t="shared" si="67"/>
        <v>-</v>
      </c>
      <c r="AU78" s="27">
        <f t="shared" si="67"/>
        <v>0</v>
      </c>
      <c r="AV78" s="27">
        <f t="shared" si="67"/>
        <v>0</v>
      </c>
      <c r="AW78" s="27">
        <f t="shared" si="67"/>
        <v>0</v>
      </c>
      <c r="AX78" s="27">
        <f t="shared" si="67"/>
        <v>0</v>
      </c>
      <c r="AY78" s="27">
        <f t="shared" si="67"/>
        <v>0</v>
      </c>
      <c r="AZ78" s="27" t="s">
        <v>102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 t="str">
        <f t="shared" si="68"/>
        <v>-</v>
      </c>
      <c r="BG78" s="27">
        <f t="shared" si="68"/>
        <v>0</v>
      </c>
      <c r="BH78" s="27">
        <f t="shared" si="68"/>
        <v>0</v>
      </c>
      <c r="BI78" s="27">
        <f t="shared" si="68"/>
        <v>0</v>
      </c>
      <c r="BJ78" s="27">
        <f t="shared" si="68"/>
        <v>0</v>
      </c>
      <c r="BK78" s="27">
        <f t="shared" si="68"/>
        <v>0</v>
      </c>
      <c r="BL78" s="27">
        <v>4</v>
      </c>
      <c r="BM78" s="27">
        <v>0.4</v>
      </c>
      <c r="BN78" s="27">
        <v>0</v>
      </c>
      <c r="BO78" s="27">
        <v>0</v>
      </c>
      <c r="BP78" s="27">
        <v>0</v>
      </c>
      <c r="BQ78" s="27">
        <v>0</v>
      </c>
      <c r="BR78" s="27">
        <f t="shared" si="69"/>
        <v>4</v>
      </c>
      <c r="BS78" s="27">
        <f t="shared" si="69"/>
        <v>0.4</v>
      </c>
      <c r="BT78" s="27">
        <f t="shared" si="69"/>
        <v>0</v>
      </c>
      <c r="BU78" s="27">
        <f t="shared" si="69"/>
        <v>0</v>
      </c>
      <c r="BV78" s="27">
        <f t="shared" si="69"/>
        <v>0</v>
      </c>
      <c r="BW78" s="27">
        <f t="shared" si="69"/>
        <v>0</v>
      </c>
      <c r="BX78" s="27" t="s">
        <v>102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 t="str">
        <f t="shared" si="70"/>
        <v>-</v>
      </c>
      <c r="CE78" s="27">
        <f t="shared" si="70"/>
        <v>0</v>
      </c>
      <c r="CF78" s="27">
        <f t="shared" si="70"/>
        <v>0</v>
      </c>
      <c r="CG78" s="27">
        <f t="shared" si="70"/>
        <v>0</v>
      </c>
      <c r="CH78" s="27">
        <f t="shared" si="70"/>
        <v>0</v>
      </c>
      <c r="CI78" s="27">
        <f t="shared" si="70"/>
        <v>0</v>
      </c>
      <c r="CJ78" s="27" t="s">
        <v>102</v>
      </c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</row>
    <row r="79" spans="1:128" ht="33.75">
      <c r="A79" s="38" t="s">
        <v>159</v>
      </c>
      <c r="B79" s="38" t="s">
        <v>219</v>
      </c>
      <c r="C79" s="35" t="s">
        <v>220</v>
      </c>
      <c r="D79" s="27" t="s">
        <v>102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 t="s">
        <v>102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 t="s">
        <v>102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 t="str">
        <f t="shared" si="65"/>
        <v>-</v>
      </c>
      <c r="W79" s="27">
        <f t="shared" si="65"/>
        <v>0</v>
      </c>
      <c r="X79" s="27">
        <f t="shared" si="65"/>
        <v>0</v>
      </c>
      <c r="Y79" s="27">
        <f t="shared" si="65"/>
        <v>0</v>
      </c>
      <c r="Z79" s="27">
        <f t="shared" si="65"/>
        <v>0</v>
      </c>
      <c r="AA79" s="27">
        <f t="shared" si="65"/>
        <v>0</v>
      </c>
      <c r="AB79" s="27" t="s">
        <v>102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 t="str">
        <f t="shared" si="66"/>
        <v>-</v>
      </c>
      <c r="AI79" s="27">
        <f t="shared" si="66"/>
        <v>0</v>
      </c>
      <c r="AJ79" s="27">
        <f t="shared" si="66"/>
        <v>0</v>
      </c>
      <c r="AK79" s="27">
        <f t="shared" si="66"/>
        <v>0</v>
      </c>
      <c r="AL79" s="27">
        <f t="shared" si="66"/>
        <v>0</v>
      </c>
      <c r="AM79" s="27">
        <f t="shared" si="66"/>
        <v>0</v>
      </c>
      <c r="AN79" s="27" t="s">
        <v>102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 t="str">
        <f t="shared" si="67"/>
        <v>-</v>
      </c>
      <c r="AU79" s="27">
        <f t="shared" si="67"/>
        <v>0</v>
      </c>
      <c r="AV79" s="27">
        <f t="shared" si="67"/>
        <v>0</v>
      </c>
      <c r="AW79" s="27">
        <f t="shared" si="67"/>
        <v>0</v>
      </c>
      <c r="AX79" s="27">
        <f t="shared" si="67"/>
        <v>0</v>
      </c>
      <c r="AY79" s="27">
        <f t="shared" si="67"/>
        <v>0</v>
      </c>
      <c r="AZ79" s="27" t="s">
        <v>102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 t="str">
        <f t="shared" si="68"/>
        <v>-</v>
      </c>
      <c r="BG79" s="27">
        <f t="shared" si="68"/>
        <v>0</v>
      </c>
      <c r="BH79" s="27">
        <f t="shared" si="68"/>
        <v>0</v>
      </c>
      <c r="BI79" s="27">
        <f t="shared" si="68"/>
        <v>0</v>
      </c>
      <c r="BJ79" s="27">
        <f t="shared" si="68"/>
        <v>0</v>
      </c>
      <c r="BK79" s="27">
        <f t="shared" si="68"/>
        <v>0</v>
      </c>
      <c r="BL79" s="27">
        <v>4</v>
      </c>
      <c r="BM79" s="27">
        <v>0.4</v>
      </c>
      <c r="BN79" s="27">
        <v>0</v>
      </c>
      <c r="BO79" s="27">
        <v>0</v>
      </c>
      <c r="BP79" s="27">
        <v>0</v>
      </c>
      <c r="BQ79" s="27">
        <v>0</v>
      </c>
      <c r="BR79" s="27">
        <f t="shared" si="69"/>
        <v>4</v>
      </c>
      <c r="BS79" s="27">
        <f t="shared" si="69"/>
        <v>0.4</v>
      </c>
      <c r="BT79" s="27">
        <f t="shared" si="69"/>
        <v>0</v>
      </c>
      <c r="BU79" s="27">
        <f t="shared" si="69"/>
        <v>0</v>
      </c>
      <c r="BV79" s="27">
        <f t="shared" si="69"/>
        <v>0</v>
      </c>
      <c r="BW79" s="27">
        <f t="shared" si="69"/>
        <v>0</v>
      </c>
      <c r="BX79" s="27" t="s">
        <v>102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 t="str">
        <f t="shared" si="70"/>
        <v>-</v>
      </c>
      <c r="CE79" s="27">
        <f t="shared" si="70"/>
        <v>0</v>
      </c>
      <c r="CF79" s="27">
        <f t="shared" si="70"/>
        <v>0</v>
      </c>
      <c r="CG79" s="27">
        <f t="shared" si="70"/>
        <v>0</v>
      </c>
      <c r="CH79" s="27">
        <f t="shared" si="70"/>
        <v>0</v>
      </c>
      <c r="CI79" s="27">
        <f t="shared" si="70"/>
        <v>0</v>
      </c>
      <c r="CJ79" s="27" t="s">
        <v>102</v>
      </c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</row>
    <row r="80" spans="1:128" ht="33.75">
      <c r="A80" s="38" t="s">
        <v>159</v>
      </c>
      <c r="B80" s="38" t="s">
        <v>221</v>
      </c>
      <c r="C80" s="35" t="s">
        <v>222</v>
      </c>
      <c r="D80" s="27" t="s">
        <v>102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 t="s">
        <v>102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 t="s">
        <v>102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 t="str">
        <f t="shared" si="65"/>
        <v>-</v>
      </c>
      <c r="W80" s="27">
        <f t="shared" si="65"/>
        <v>0</v>
      </c>
      <c r="X80" s="27">
        <f t="shared" si="65"/>
        <v>0</v>
      </c>
      <c r="Y80" s="27">
        <f t="shared" si="65"/>
        <v>0</v>
      </c>
      <c r="Z80" s="27">
        <f t="shared" si="65"/>
        <v>0</v>
      </c>
      <c r="AA80" s="27">
        <f t="shared" si="65"/>
        <v>0</v>
      </c>
      <c r="AB80" s="27" t="s">
        <v>102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 t="str">
        <f t="shared" si="66"/>
        <v>-</v>
      </c>
      <c r="AI80" s="27">
        <f t="shared" si="66"/>
        <v>0</v>
      </c>
      <c r="AJ80" s="27">
        <f t="shared" si="66"/>
        <v>0</v>
      </c>
      <c r="AK80" s="27">
        <f t="shared" si="66"/>
        <v>0</v>
      </c>
      <c r="AL80" s="27">
        <f t="shared" si="66"/>
        <v>0</v>
      </c>
      <c r="AM80" s="27">
        <f t="shared" si="66"/>
        <v>0</v>
      </c>
      <c r="AN80" s="27" t="s">
        <v>102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 t="str">
        <f t="shared" si="67"/>
        <v>-</v>
      </c>
      <c r="AU80" s="27">
        <f t="shared" si="67"/>
        <v>0</v>
      </c>
      <c r="AV80" s="27">
        <f t="shared" si="67"/>
        <v>0</v>
      </c>
      <c r="AW80" s="27">
        <f t="shared" si="67"/>
        <v>0</v>
      </c>
      <c r="AX80" s="27">
        <f t="shared" si="67"/>
        <v>0</v>
      </c>
      <c r="AY80" s="27">
        <f t="shared" si="67"/>
        <v>0</v>
      </c>
      <c r="AZ80" s="27" t="s">
        <v>102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 t="str">
        <f t="shared" si="68"/>
        <v>-</v>
      </c>
      <c r="BG80" s="27">
        <f t="shared" si="68"/>
        <v>0</v>
      </c>
      <c r="BH80" s="27">
        <f t="shared" si="68"/>
        <v>0</v>
      </c>
      <c r="BI80" s="27">
        <f t="shared" si="68"/>
        <v>0</v>
      </c>
      <c r="BJ80" s="27">
        <f t="shared" si="68"/>
        <v>0</v>
      </c>
      <c r="BK80" s="27">
        <f t="shared" si="68"/>
        <v>0</v>
      </c>
      <c r="BL80" s="27">
        <v>4</v>
      </c>
      <c r="BM80" s="27">
        <v>0.4</v>
      </c>
      <c r="BN80" s="27">
        <v>0</v>
      </c>
      <c r="BO80" s="27">
        <v>0</v>
      </c>
      <c r="BP80" s="27">
        <v>0</v>
      </c>
      <c r="BQ80" s="27">
        <v>0</v>
      </c>
      <c r="BR80" s="27">
        <f t="shared" si="69"/>
        <v>4</v>
      </c>
      <c r="BS80" s="27">
        <f t="shared" si="69"/>
        <v>0.4</v>
      </c>
      <c r="BT80" s="27">
        <f t="shared" si="69"/>
        <v>0</v>
      </c>
      <c r="BU80" s="27">
        <f t="shared" si="69"/>
        <v>0</v>
      </c>
      <c r="BV80" s="27">
        <f t="shared" si="69"/>
        <v>0</v>
      </c>
      <c r="BW80" s="27">
        <f t="shared" si="69"/>
        <v>0</v>
      </c>
      <c r="BX80" s="27" t="s">
        <v>102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 t="str">
        <f t="shared" si="70"/>
        <v>-</v>
      </c>
      <c r="CE80" s="27">
        <f t="shared" si="70"/>
        <v>0</v>
      </c>
      <c r="CF80" s="27">
        <f t="shared" si="70"/>
        <v>0</v>
      </c>
      <c r="CG80" s="27">
        <f t="shared" si="70"/>
        <v>0</v>
      </c>
      <c r="CH80" s="27">
        <f t="shared" si="70"/>
        <v>0</v>
      </c>
      <c r="CI80" s="27">
        <f t="shared" si="70"/>
        <v>0</v>
      </c>
      <c r="CJ80" s="27" t="s">
        <v>102</v>
      </c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</row>
    <row r="81" spans="1:128" ht="33.75">
      <c r="A81" s="38" t="s">
        <v>159</v>
      </c>
      <c r="B81" s="38" t="s">
        <v>223</v>
      </c>
      <c r="C81" s="35" t="s">
        <v>224</v>
      </c>
      <c r="D81" s="27" t="s">
        <v>102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 t="s">
        <v>102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 t="s">
        <v>102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 t="str">
        <f t="shared" si="65"/>
        <v>-</v>
      </c>
      <c r="W81" s="27">
        <f t="shared" si="65"/>
        <v>0</v>
      </c>
      <c r="X81" s="27">
        <f t="shared" si="65"/>
        <v>0</v>
      </c>
      <c r="Y81" s="27">
        <f t="shared" si="65"/>
        <v>0</v>
      </c>
      <c r="Z81" s="27">
        <f t="shared" si="65"/>
        <v>0</v>
      </c>
      <c r="AA81" s="27">
        <f t="shared" si="65"/>
        <v>0</v>
      </c>
      <c r="AB81" s="27" t="s">
        <v>102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 t="str">
        <f t="shared" si="66"/>
        <v>-</v>
      </c>
      <c r="AI81" s="27">
        <f t="shared" si="66"/>
        <v>0</v>
      </c>
      <c r="AJ81" s="27">
        <f t="shared" si="66"/>
        <v>0</v>
      </c>
      <c r="AK81" s="27">
        <f t="shared" si="66"/>
        <v>0</v>
      </c>
      <c r="AL81" s="27">
        <f t="shared" si="66"/>
        <v>0</v>
      </c>
      <c r="AM81" s="27">
        <f t="shared" si="66"/>
        <v>0</v>
      </c>
      <c r="AN81" s="27" t="s">
        <v>102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 t="str">
        <f t="shared" si="67"/>
        <v>-</v>
      </c>
      <c r="AU81" s="27">
        <f t="shared" si="67"/>
        <v>0</v>
      </c>
      <c r="AV81" s="27">
        <f t="shared" si="67"/>
        <v>0</v>
      </c>
      <c r="AW81" s="27">
        <f t="shared" si="67"/>
        <v>0</v>
      </c>
      <c r="AX81" s="27">
        <f t="shared" si="67"/>
        <v>0</v>
      </c>
      <c r="AY81" s="27">
        <f t="shared" si="67"/>
        <v>0</v>
      </c>
      <c r="AZ81" s="27" t="s">
        <v>102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 t="str">
        <f t="shared" si="68"/>
        <v>-</v>
      </c>
      <c r="BG81" s="27">
        <f t="shared" si="68"/>
        <v>0</v>
      </c>
      <c r="BH81" s="27">
        <f t="shared" si="68"/>
        <v>0</v>
      </c>
      <c r="BI81" s="27">
        <f t="shared" si="68"/>
        <v>0</v>
      </c>
      <c r="BJ81" s="27">
        <f t="shared" si="68"/>
        <v>0</v>
      </c>
      <c r="BK81" s="27">
        <f t="shared" si="68"/>
        <v>0</v>
      </c>
      <c r="BL81" s="27">
        <v>4</v>
      </c>
      <c r="BM81" s="27">
        <v>0.4</v>
      </c>
      <c r="BN81" s="27">
        <v>0</v>
      </c>
      <c r="BO81" s="27">
        <v>0</v>
      </c>
      <c r="BP81" s="27">
        <v>0</v>
      </c>
      <c r="BQ81" s="27">
        <v>0</v>
      </c>
      <c r="BR81" s="27">
        <f t="shared" si="69"/>
        <v>4</v>
      </c>
      <c r="BS81" s="27">
        <f t="shared" si="69"/>
        <v>0.4</v>
      </c>
      <c r="BT81" s="27">
        <f t="shared" si="69"/>
        <v>0</v>
      </c>
      <c r="BU81" s="27">
        <f t="shared" si="69"/>
        <v>0</v>
      </c>
      <c r="BV81" s="27">
        <f t="shared" si="69"/>
        <v>0</v>
      </c>
      <c r="BW81" s="27">
        <f t="shared" si="69"/>
        <v>0</v>
      </c>
      <c r="BX81" s="27" t="s">
        <v>102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 t="str">
        <f t="shared" si="70"/>
        <v>-</v>
      </c>
      <c r="CE81" s="27">
        <f t="shared" si="70"/>
        <v>0</v>
      </c>
      <c r="CF81" s="27">
        <f t="shared" si="70"/>
        <v>0</v>
      </c>
      <c r="CG81" s="27">
        <f t="shared" si="70"/>
        <v>0</v>
      </c>
      <c r="CH81" s="27">
        <f t="shared" si="70"/>
        <v>0</v>
      </c>
      <c r="CI81" s="27">
        <f t="shared" si="70"/>
        <v>0</v>
      </c>
      <c r="CJ81" s="27" t="s">
        <v>102</v>
      </c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</row>
    <row r="82" spans="1:128" ht="33.75">
      <c r="A82" s="38" t="s">
        <v>159</v>
      </c>
      <c r="B82" s="38" t="s">
        <v>225</v>
      </c>
      <c r="C82" s="35" t="s">
        <v>226</v>
      </c>
      <c r="D82" s="27" t="s">
        <v>102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 t="s">
        <v>102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 t="s">
        <v>102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 t="str">
        <f t="shared" si="65"/>
        <v>-</v>
      </c>
      <c r="W82" s="27">
        <f t="shared" si="65"/>
        <v>0</v>
      </c>
      <c r="X82" s="27">
        <f t="shared" si="65"/>
        <v>0</v>
      </c>
      <c r="Y82" s="27">
        <f t="shared" si="65"/>
        <v>0</v>
      </c>
      <c r="Z82" s="27">
        <f t="shared" si="65"/>
        <v>0</v>
      </c>
      <c r="AA82" s="27">
        <f t="shared" si="65"/>
        <v>0</v>
      </c>
      <c r="AB82" s="27" t="s">
        <v>102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 t="str">
        <f t="shared" si="66"/>
        <v>-</v>
      </c>
      <c r="AI82" s="27">
        <f t="shared" si="66"/>
        <v>0</v>
      </c>
      <c r="AJ82" s="27">
        <f t="shared" si="66"/>
        <v>0</v>
      </c>
      <c r="AK82" s="27">
        <f t="shared" si="66"/>
        <v>0</v>
      </c>
      <c r="AL82" s="27">
        <f t="shared" si="66"/>
        <v>0</v>
      </c>
      <c r="AM82" s="27">
        <f t="shared" si="66"/>
        <v>0</v>
      </c>
      <c r="AN82" s="27" t="s">
        <v>102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 t="str">
        <f t="shared" si="67"/>
        <v>-</v>
      </c>
      <c r="AU82" s="27">
        <f t="shared" si="67"/>
        <v>0</v>
      </c>
      <c r="AV82" s="27">
        <f t="shared" si="67"/>
        <v>0</v>
      </c>
      <c r="AW82" s="27">
        <f t="shared" si="67"/>
        <v>0</v>
      </c>
      <c r="AX82" s="27">
        <f t="shared" si="67"/>
        <v>0</v>
      </c>
      <c r="AY82" s="27">
        <f t="shared" si="67"/>
        <v>0</v>
      </c>
      <c r="AZ82" s="27" t="s">
        <v>102</v>
      </c>
      <c r="BA82" s="27">
        <v>0</v>
      </c>
      <c r="BB82" s="27">
        <v>0</v>
      </c>
      <c r="BC82" s="27">
        <v>0</v>
      </c>
      <c r="BD82" s="27">
        <v>0</v>
      </c>
      <c r="BE82" s="27">
        <v>0</v>
      </c>
      <c r="BF82" s="27" t="str">
        <f t="shared" si="68"/>
        <v>-</v>
      </c>
      <c r="BG82" s="27">
        <f t="shared" si="68"/>
        <v>0</v>
      </c>
      <c r="BH82" s="27">
        <f t="shared" si="68"/>
        <v>0</v>
      </c>
      <c r="BI82" s="27">
        <f t="shared" si="68"/>
        <v>0</v>
      </c>
      <c r="BJ82" s="27">
        <f t="shared" si="68"/>
        <v>0</v>
      </c>
      <c r="BK82" s="27">
        <f t="shared" si="68"/>
        <v>0</v>
      </c>
      <c r="BL82" s="27">
        <v>4</v>
      </c>
      <c r="BM82" s="27">
        <v>0.4</v>
      </c>
      <c r="BN82" s="27">
        <v>0</v>
      </c>
      <c r="BO82" s="27">
        <v>0</v>
      </c>
      <c r="BP82" s="27">
        <v>0</v>
      </c>
      <c r="BQ82" s="27">
        <v>0</v>
      </c>
      <c r="BR82" s="27" t="s">
        <v>102</v>
      </c>
      <c r="BS82" s="27">
        <v>0</v>
      </c>
      <c r="BT82" s="27">
        <v>0</v>
      </c>
      <c r="BU82" s="27">
        <v>0</v>
      </c>
      <c r="BV82" s="27">
        <v>0</v>
      </c>
      <c r="BW82" s="27">
        <v>0</v>
      </c>
      <c r="BX82" s="27" t="s">
        <v>102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 t="str">
        <f t="shared" si="70"/>
        <v>-</v>
      </c>
      <c r="CE82" s="27">
        <f t="shared" si="70"/>
        <v>0</v>
      </c>
      <c r="CF82" s="27">
        <f t="shared" si="70"/>
        <v>0</v>
      </c>
      <c r="CG82" s="27">
        <f t="shared" si="70"/>
        <v>0</v>
      </c>
      <c r="CH82" s="27">
        <f t="shared" si="70"/>
        <v>0</v>
      </c>
      <c r="CI82" s="27">
        <f t="shared" si="70"/>
        <v>0</v>
      </c>
      <c r="CJ82" s="27" t="s">
        <v>102</v>
      </c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</row>
    <row r="83" spans="1:128" ht="33.75">
      <c r="A83" s="38" t="s">
        <v>159</v>
      </c>
      <c r="B83" s="38" t="s">
        <v>227</v>
      </c>
      <c r="C83" s="35" t="s">
        <v>228</v>
      </c>
      <c r="D83" s="27" t="s">
        <v>102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 t="s">
        <v>102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 t="s">
        <v>102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 t="str">
        <f t="shared" si="65"/>
        <v>-</v>
      </c>
      <c r="W83" s="27">
        <f t="shared" si="65"/>
        <v>0</v>
      </c>
      <c r="X83" s="27">
        <f t="shared" si="65"/>
        <v>0</v>
      </c>
      <c r="Y83" s="27">
        <f t="shared" si="65"/>
        <v>0</v>
      </c>
      <c r="Z83" s="27">
        <f t="shared" si="65"/>
        <v>0</v>
      </c>
      <c r="AA83" s="27">
        <f t="shared" si="65"/>
        <v>0</v>
      </c>
      <c r="AB83" s="27" t="s">
        <v>102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 t="str">
        <f t="shared" si="66"/>
        <v>-</v>
      </c>
      <c r="AI83" s="27">
        <f t="shared" si="66"/>
        <v>0</v>
      </c>
      <c r="AJ83" s="27">
        <f t="shared" si="66"/>
        <v>0</v>
      </c>
      <c r="AK83" s="27">
        <f t="shared" si="66"/>
        <v>0</v>
      </c>
      <c r="AL83" s="27">
        <f t="shared" si="66"/>
        <v>0</v>
      </c>
      <c r="AM83" s="27">
        <f t="shared" si="66"/>
        <v>0</v>
      </c>
      <c r="AN83" s="27" t="s">
        <v>102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 t="str">
        <f t="shared" si="67"/>
        <v>-</v>
      </c>
      <c r="AU83" s="27">
        <f t="shared" si="67"/>
        <v>0</v>
      </c>
      <c r="AV83" s="27">
        <f t="shared" si="67"/>
        <v>0</v>
      </c>
      <c r="AW83" s="27">
        <f t="shared" si="67"/>
        <v>0</v>
      </c>
      <c r="AX83" s="27">
        <f t="shared" si="67"/>
        <v>0</v>
      </c>
      <c r="AY83" s="27">
        <f t="shared" si="67"/>
        <v>0</v>
      </c>
      <c r="AZ83" s="27" t="s">
        <v>102</v>
      </c>
      <c r="BA83" s="27">
        <v>0</v>
      </c>
      <c r="BB83" s="27">
        <v>0</v>
      </c>
      <c r="BC83" s="27">
        <v>0</v>
      </c>
      <c r="BD83" s="27">
        <v>0</v>
      </c>
      <c r="BE83" s="27">
        <v>0</v>
      </c>
      <c r="BF83" s="27" t="str">
        <f t="shared" si="68"/>
        <v>-</v>
      </c>
      <c r="BG83" s="27">
        <f t="shared" si="68"/>
        <v>0</v>
      </c>
      <c r="BH83" s="27">
        <f t="shared" si="68"/>
        <v>0</v>
      </c>
      <c r="BI83" s="27">
        <f t="shared" si="68"/>
        <v>0</v>
      </c>
      <c r="BJ83" s="27">
        <f t="shared" si="68"/>
        <v>0</v>
      </c>
      <c r="BK83" s="27">
        <f t="shared" si="68"/>
        <v>0</v>
      </c>
      <c r="BL83" s="27">
        <v>4</v>
      </c>
      <c r="BM83" s="27">
        <v>0.4</v>
      </c>
      <c r="BN83" s="27">
        <v>0</v>
      </c>
      <c r="BO83" s="27">
        <v>0</v>
      </c>
      <c r="BP83" s="27">
        <v>0</v>
      </c>
      <c r="BQ83" s="27">
        <v>0</v>
      </c>
      <c r="BR83" s="27" t="s">
        <v>102</v>
      </c>
      <c r="BS83" s="27">
        <v>0</v>
      </c>
      <c r="BT83" s="27">
        <v>0</v>
      </c>
      <c r="BU83" s="27">
        <v>0</v>
      </c>
      <c r="BV83" s="27">
        <v>0</v>
      </c>
      <c r="BW83" s="27">
        <v>0</v>
      </c>
      <c r="BX83" s="27" t="s">
        <v>102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 t="str">
        <f t="shared" si="70"/>
        <v>-</v>
      </c>
      <c r="CE83" s="27">
        <f t="shared" si="70"/>
        <v>0</v>
      </c>
      <c r="CF83" s="27">
        <f t="shared" si="70"/>
        <v>0</v>
      </c>
      <c r="CG83" s="27">
        <f t="shared" si="70"/>
        <v>0</v>
      </c>
      <c r="CH83" s="27">
        <f t="shared" si="70"/>
        <v>0</v>
      </c>
      <c r="CI83" s="27">
        <f t="shared" si="70"/>
        <v>0</v>
      </c>
      <c r="CJ83" s="27" t="s">
        <v>102</v>
      </c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</row>
    <row r="84" spans="1:128" ht="33.75">
      <c r="A84" s="38" t="s">
        <v>159</v>
      </c>
      <c r="B84" s="38" t="s">
        <v>229</v>
      </c>
      <c r="C84" s="35" t="s">
        <v>230</v>
      </c>
      <c r="D84" s="27" t="s">
        <v>102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 t="s">
        <v>102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 t="s">
        <v>102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 t="str">
        <f t="shared" si="65"/>
        <v>-</v>
      </c>
      <c r="W84" s="27">
        <f t="shared" si="65"/>
        <v>0</v>
      </c>
      <c r="X84" s="27">
        <f t="shared" si="65"/>
        <v>0</v>
      </c>
      <c r="Y84" s="27">
        <f t="shared" si="65"/>
        <v>0</v>
      </c>
      <c r="Z84" s="27">
        <f t="shared" si="65"/>
        <v>0</v>
      </c>
      <c r="AA84" s="27">
        <f t="shared" si="65"/>
        <v>0</v>
      </c>
      <c r="AB84" s="27" t="s">
        <v>102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 t="str">
        <f t="shared" si="66"/>
        <v>-</v>
      </c>
      <c r="AI84" s="27">
        <f t="shared" si="66"/>
        <v>0</v>
      </c>
      <c r="AJ84" s="27">
        <f t="shared" si="66"/>
        <v>0</v>
      </c>
      <c r="AK84" s="27">
        <f t="shared" si="66"/>
        <v>0</v>
      </c>
      <c r="AL84" s="27">
        <f t="shared" si="66"/>
        <v>0</v>
      </c>
      <c r="AM84" s="27">
        <f t="shared" si="66"/>
        <v>0</v>
      </c>
      <c r="AN84" s="27" t="s">
        <v>102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 t="str">
        <f t="shared" si="67"/>
        <v>-</v>
      </c>
      <c r="AU84" s="27">
        <f t="shared" si="67"/>
        <v>0</v>
      </c>
      <c r="AV84" s="27">
        <f t="shared" si="67"/>
        <v>0</v>
      </c>
      <c r="AW84" s="27">
        <f t="shared" si="67"/>
        <v>0</v>
      </c>
      <c r="AX84" s="27">
        <f t="shared" si="67"/>
        <v>0</v>
      </c>
      <c r="AY84" s="27">
        <f t="shared" si="67"/>
        <v>0</v>
      </c>
      <c r="AZ84" s="27" t="s">
        <v>102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 t="str">
        <f t="shared" si="68"/>
        <v>-</v>
      </c>
      <c r="BG84" s="27">
        <f t="shared" si="68"/>
        <v>0</v>
      </c>
      <c r="BH84" s="27">
        <f t="shared" si="68"/>
        <v>0</v>
      </c>
      <c r="BI84" s="27">
        <f t="shared" si="68"/>
        <v>0</v>
      </c>
      <c r="BJ84" s="27">
        <f t="shared" si="68"/>
        <v>0</v>
      </c>
      <c r="BK84" s="27">
        <f t="shared" si="68"/>
        <v>0</v>
      </c>
      <c r="BL84" s="27">
        <v>4</v>
      </c>
      <c r="BM84" s="27">
        <v>0.4</v>
      </c>
      <c r="BN84" s="27">
        <v>0</v>
      </c>
      <c r="BO84" s="27">
        <v>0</v>
      </c>
      <c r="BP84" s="27">
        <v>0</v>
      </c>
      <c r="BQ84" s="27">
        <v>0</v>
      </c>
      <c r="BR84" s="27">
        <f t="shared" si="69"/>
        <v>4</v>
      </c>
      <c r="BS84" s="27">
        <f t="shared" si="69"/>
        <v>0.4</v>
      </c>
      <c r="BT84" s="27">
        <f t="shared" si="69"/>
        <v>0</v>
      </c>
      <c r="BU84" s="27">
        <f t="shared" si="69"/>
        <v>0</v>
      </c>
      <c r="BV84" s="27">
        <f t="shared" si="69"/>
        <v>0</v>
      </c>
      <c r="BW84" s="27">
        <f t="shared" si="69"/>
        <v>0</v>
      </c>
      <c r="BX84" s="27" t="s">
        <v>102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 t="str">
        <f t="shared" si="70"/>
        <v>-</v>
      </c>
      <c r="CE84" s="27">
        <f t="shared" si="70"/>
        <v>0</v>
      </c>
      <c r="CF84" s="27">
        <f t="shared" si="70"/>
        <v>0</v>
      </c>
      <c r="CG84" s="27">
        <f t="shared" si="70"/>
        <v>0</v>
      </c>
      <c r="CH84" s="27">
        <f t="shared" si="70"/>
        <v>0</v>
      </c>
      <c r="CI84" s="27">
        <f t="shared" si="70"/>
        <v>0</v>
      </c>
      <c r="CJ84" s="27" t="s">
        <v>102</v>
      </c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</row>
    <row r="85" spans="1:128" ht="33.75">
      <c r="A85" s="38" t="s">
        <v>159</v>
      </c>
      <c r="B85" s="38" t="s">
        <v>231</v>
      </c>
      <c r="C85" s="35" t="s">
        <v>232</v>
      </c>
      <c r="D85" s="27" t="s">
        <v>102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 t="s">
        <v>102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 t="s">
        <v>102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 t="str">
        <f t="shared" si="65"/>
        <v>-</v>
      </c>
      <c r="W85" s="27">
        <f t="shared" si="65"/>
        <v>0</v>
      </c>
      <c r="X85" s="27">
        <f t="shared" si="65"/>
        <v>0</v>
      </c>
      <c r="Y85" s="27">
        <f t="shared" si="65"/>
        <v>0</v>
      </c>
      <c r="Z85" s="27">
        <f t="shared" si="65"/>
        <v>0</v>
      </c>
      <c r="AA85" s="27">
        <f t="shared" si="65"/>
        <v>0</v>
      </c>
      <c r="AB85" s="27" t="s">
        <v>102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 t="str">
        <f t="shared" si="66"/>
        <v>-</v>
      </c>
      <c r="AI85" s="27">
        <f t="shared" si="66"/>
        <v>0</v>
      </c>
      <c r="AJ85" s="27">
        <f t="shared" si="66"/>
        <v>0</v>
      </c>
      <c r="AK85" s="27">
        <f t="shared" si="66"/>
        <v>0</v>
      </c>
      <c r="AL85" s="27">
        <f t="shared" si="66"/>
        <v>0</v>
      </c>
      <c r="AM85" s="27">
        <f t="shared" si="66"/>
        <v>0</v>
      </c>
      <c r="AN85" s="27" t="s">
        <v>102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 t="str">
        <f t="shared" si="67"/>
        <v>-</v>
      </c>
      <c r="AU85" s="27">
        <f t="shared" si="67"/>
        <v>0</v>
      </c>
      <c r="AV85" s="27">
        <f t="shared" si="67"/>
        <v>0</v>
      </c>
      <c r="AW85" s="27">
        <f t="shared" si="67"/>
        <v>0</v>
      </c>
      <c r="AX85" s="27">
        <f t="shared" si="67"/>
        <v>0</v>
      </c>
      <c r="AY85" s="27">
        <f t="shared" si="67"/>
        <v>0</v>
      </c>
      <c r="AZ85" s="27" t="s">
        <v>102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 t="str">
        <f t="shared" si="68"/>
        <v>-</v>
      </c>
      <c r="BG85" s="27">
        <f t="shared" si="68"/>
        <v>0</v>
      </c>
      <c r="BH85" s="27">
        <f t="shared" si="68"/>
        <v>0</v>
      </c>
      <c r="BI85" s="27">
        <f t="shared" si="68"/>
        <v>0</v>
      </c>
      <c r="BJ85" s="27">
        <f t="shared" si="68"/>
        <v>0</v>
      </c>
      <c r="BK85" s="27">
        <f t="shared" si="68"/>
        <v>0</v>
      </c>
      <c r="BL85" s="27">
        <v>4</v>
      </c>
      <c r="BM85" s="27">
        <v>0</v>
      </c>
      <c r="BN85" s="27">
        <v>0</v>
      </c>
      <c r="BO85" s="27">
        <v>0</v>
      </c>
      <c r="BP85" s="27">
        <v>0</v>
      </c>
      <c r="BQ85" s="27">
        <v>6</v>
      </c>
      <c r="BR85" s="27">
        <f t="shared" si="69"/>
        <v>4</v>
      </c>
      <c r="BS85" s="27">
        <f t="shared" si="69"/>
        <v>0</v>
      </c>
      <c r="BT85" s="27">
        <f t="shared" si="69"/>
        <v>0</v>
      </c>
      <c r="BU85" s="27">
        <f t="shared" si="69"/>
        <v>0</v>
      </c>
      <c r="BV85" s="27">
        <f t="shared" si="69"/>
        <v>0</v>
      </c>
      <c r="BW85" s="27">
        <f t="shared" si="69"/>
        <v>6</v>
      </c>
      <c r="BX85" s="27" t="s">
        <v>102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 t="str">
        <f t="shared" si="70"/>
        <v>-</v>
      </c>
      <c r="CE85" s="27">
        <f t="shared" si="70"/>
        <v>0</v>
      </c>
      <c r="CF85" s="27">
        <f t="shared" si="70"/>
        <v>0</v>
      </c>
      <c r="CG85" s="27">
        <f t="shared" si="70"/>
        <v>0</v>
      </c>
      <c r="CH85" s="27">
        <f t="shared" si="70"/>
        <v>0</v>
      </c>
      <c r="CI85" s="27">
        <f t="shared" si="70"/>
        <v>0</v>
      </c>
      <c r="CJ85" s="27" t="s">
        <v>102</v>
      </c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</row>
    <row r="86" spans="1:128" ht="33.75">
      <c r="A86" s="38" t="s">
        <v>159</v>
      </c>
      <c r="B86" s="38" t="s">
        <v>233</v>
      </c>
      <c r="C86" s="35" t="s">
        <v>234</v>
      </c>
      <c r="D86" s="27" t="s">
        <v>102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 t="s">
        <v>102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 t="s">
        <v>102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 t="str">
        <f t="shared" si="65"/>
        <v>-</v>
      </c>
      <c r="W86" s="27">
        <f t="shared" si="65"/>
        <v>0</v>
      </c>
      <c r="X86" s="27">
        <f t="shared" si="65"/>
        <v>0</v>
      </c>
      <c r="Y86" s="27">
        <f t="shared" si="65"/>
        <v>0</v>
      </c>
      <c r="Z86" s="27">
        <f t="shared" si="65"/>
        <v>0</v>
      </c>
      <c r="AA86" s="27">
        <f t="shared" si="65"/>
        <v>0</v>
      </c>
      <c r="AB86" s="27" t="s">
        <v>102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 t="str">
        <f t="shared" si="66"/>
        <v>-</v>
      </c>
      <c r="AI86" s="27">
        <f t="shared" si="66"/>
        <v>0</v>
      </c>
      <c r="AJ86" s="27">
        <f t="shared" si="66"/>
        <v>0</v>
      </c>
      <c r="AK86" s="27">
        <f t="shared" si="66"/>
        <v>0</v>
      </c>
      <c r="AL86" s="27">
        <f t="shared" si="66"/>
        <v>0</v>
      </c>
      <c r="AM86" s="27">
        <f t="shared" si="66"/>
        <v>0</v>
      </c>
      <c r="AN86" s="27" t="s">
        <v>102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 t="str">
        <f t="shared" si="67"/>
        <v>-</v>
      </c>
      <c r="AU86" s="27">
        <f t="shared" si="67"/>
        <v>0</v>
      </c>
      <c r="AV86" s="27">
        <f t="shared" si="67"/>
        <v>0</v>
      </c>
      <c r="AW86" s="27">
        <f t="shared" si="67"/>
        <v>0</v>
      </c>
      <c r="AX86" s="27">
        <f t="shared" si="67"/>
        <v>0</v>
      </c>
      <c r="AY86" s="27">
        <f t="shared" si="67"/>
        <v>0</v>
      </c>
      <c r="AZ86" s="27" t="s">
        <v>102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 t="str">
        <f t="shared" si="68"/>
        <v>-</v>
      </c>
      <c r="BG86" s="27">
        <f t="shared" si="68"/>
        <v>0</v>
      </c>
      <c r="BH86" s="27">
        <f t="shared" si="68"/>
        <v>0</v>
      </c>
      <c r="BI86" s="27">
        <f t="shared" si="68"/>
        <v>0</v>
      </c>
      <c r="BJ86" s="27">
        <f t="shared" si="68"/>
        <v>0</v>
      </c>
      <c r="BK86" s="27">
        <f t="shared" si="68"/>
        <v>0</v>
      </c>
      <c r="BL86" s="27">
        <v>4</v>
      </c>
      <c r="BM86" s="27">
        <v>0</v>
      </c>
      <c r="BN86" s="27">
        <v>0</v>
      </c>
      <c r="BO86" s="27">
        <v>0</v>
      </c>
      <c r="BP86" s="27">
        <v>0</v>
      </c>
      <c r="BQ86" s="27">
        <v>14</v>
      </c>
      <c r="BR86" s="27">
        <f t="shared" si="69"/>
        <v>4</v>
      </c>
      <c r="BS86" s="27">
        <f t="shared" si="69"/>
        <v>0</v>
      </c>
      <c r="BT86" s="27">
        <f t="shared" si="69"/>
        <v>0</v>
      </c>
      <c r="BU86" s="27">
        <f t="shared" si="69"/>
        <v>0</v>
      </c>
      <c r="BV86" s="27">
        <f t="shared" si="69"/>
        <v>0</v>
      </c>
      <c r="BW86" s="27">
        <f t="shared" si="69"/>
        <v>14</v>
      </c>
      <c r="BX86" s="27" t="s">
        <v>102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 t="str">
        <f t="shared" si="70"/>
        <v>-</v>
      </c>
      <c r="CE86" s="27">
        <f t="shared" si="70"/>
        <v>0</v>
      </c>
      <c r="CF86" s="27">
        <f t="shared" si="70"/>
        <v>0</v>
      </c>
      <c r="CG86" s="27">
        <f t="shared" si="70"/>
        <v>0</v>
      </c>
      <c r="CH86" s="27">
        <f t="shared" si="70"/>
        <v>0</v>
      </c>
      <c r="CI86" s="27">
        <f t="shared" si="70"/>
        <v>0</v>
      </c>
      <c r="CJ86" s="27" t="s">
        <v>102</v>
      </c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</row>
    <row r="87" spans="1:128" ht="33.75">
      <c r="A87" s="38" t="s">
        <v>159</v>
      </c>
      <c r="B87" s="35" t="s">
        <v>235</v>
      </c>
      <c r="C87" s="35" t="s">
        <v>236</v>
      </c>
      <c r="D87" s="27" t="s">
        <v>102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 t="s">
        <v>102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 t="s">
        <v>102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 t="str">
        <f t="shared" si="65"/>
        <v>-</v>
      </c>
      <c r="W87" s="27">
        <f t="shared" si="65"/>
        <v>0</v>
      </c>
      <c r="X87" s="27">
        <f t="shared" si="65"/>
        <v>0</v>
      </c>
      <c r="Y87" s="27">
        <f t="shared" si="65"/>
        <v>0</v>
      </c>
      <c r="Z87" s="27">
        <f t="shared" si="65"/>
        <v>0</v>
      </c>
      <c r="AA87" s="27">
        <f t="shared" si="65"/>
        <v>0</v>
      </c>
      <c r="AB87" s="27" t="s">
        <v>102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 t="str">
        <f t="shared" si="66"/>
        <v>-</v>
      </c>
      <c r="AI87" s="27">
        <f t="shared" si="66"/>
        <v>0</v>
      </c>
      <c r="AJ87" s="27">
        <f t="shared" si="66"/>
        <v>0</v>
      </c>
      <c r="AK87" s="27">
        <f t="shared" si="66"/>
        <v>0</v>
      </c>
      <c r="AL87" s="27">
        <f t="shared" si="66"/>
        <v>0</v>
      </c>
      <c r="AM87" s="27">
        <f t="shared" si="66"/>
        <v>0</v>
      </c>
      <c r="AN87" s="27" t="s">
        <v>102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 t="str">
        <f t="shared" si="67"/>
        <v>-</v>
      </c>
      <c r="AU87" s="27">
        <f t="shared" si="67"/>
        <v>0</v>
      </c>
      <c r="AV87" s="27">
        <f t="shared" si="67"/>
        <v>0</v>
      </c>
      <c r="AW87" s="27">
        <f t="shared" si="67"/>
        <v>0</v>
      </c>
      <c r="AX87" s="27">
        <f t="shared" si="67"/>
        <v>0</v>
      </c>
      <c r="AY87" s="27">
        <f t="shared" si="67"/>
        <v>0</v>
      </c>
      <c r="AZ87" s="27" t="s">
        <v>102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 t="str">
        <f t="shared" si="68"/>
        <v>-</v>
      </c>
      <c r="BG87" s="27">
        <f t="shared" si="68"/>
        <v>0</v>
      </c>
      <c r="BH87" s="27">
        <f t="shared" si="68"/>
        <v>0</v>
      </c>
      <c r="BI87" s="27">
        <f t="shared" si="68"/>
        <v>0</v>
      </c>
      <c r="BJ87" s="27">
        <f t="shared" si="68"/>
        <v>0</v>
      </c>
      <c r="BK87" s="27">
        <f t="shared" si="68"/>
        <v>0</v>
      </c>
      <c r="BL87" s="27" t="s">
        <v>102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 t="str">
        <f t="shared" si="69"/>
        <v>-</v>
      </c>
      <c r="BS87" s="27">
        <f t="shared" si="69"/>
        <v>0</v>
      </c>
      <c r="BT87" s="27">
        <f t="shared" si="69"/>
        <v>0</v>
      </c>
      <c r="BU87" s="27">
        <f t="shared" si="69"/>
        <v>0</v>
      </c>
      <c r="BV87" s="27">
        <f t="shared" si="69"/>
        <v>0</v>
      </c>
      <c r="BW87" s="27">
        <f t="shared" si="69"/>
        <v>0</v>
      </c>
      <c r="BX87" s="27">
        <v>4</v>
      </c>
      <c r="BY87" s="27">
        <v>0.4</v>
      </c>
      <c r="BZ87" s="27">
        <v>0</v>
      </c>
      <c r="CA87" s="27">
        <v>0</v>
      </c>
      <c r="CB87" s="27">
        <v>0</v>
      </c>
      <c r="CC87" s="27">
        <v>0</v>
      </c>
      <c r="CD87" s="27" t="s">
        <v>102</v>
      </c>
      <c r="CE87" s="27">
        <v>0</v>
      </c>
      <c r="CF87" s="27">
        <v>0</v>
      </c>
      <c r="CG87" s="27">
        <v>0</v>
      </c>
      <c r="CH87" s="27">
        <v>0</v>
      </c>
      <c r="CI87" s="27">
        <v>0</v>
      </c>
      <c r="CJ87" s="27" t="s">
        <v>102</v>
      </c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</row>
    <row r="88" spans="1:128" ht="33.75">
      <c r="A88" s="38" t="s">
        <v>159</v>
      </c>
      <c r="B88" s="35" t="s">
        <v>237</v>
      </c>
      <c r="C88" s="35" t="s">
        <v>238</v>
      </c>
      <c r="D88" s="27" t="s">
        <v>102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 t="s">
        <v>102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 t="s">
        <v>102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 t="str">
        <f t="shared" si="65"/>
        <v>-</v>
      </c>
      <c r="W88" s="27">
        <f t="shared" si="65"/>
        <v>0</v>
      </c>
      <c r="X88" s="27">
        <f t="shared" si="65"/>
        <v>0</v>
      </c>
      <c r="Y88" s="27">
        <f t="shared" si="65"/>
        <v>0</v>
      </c>
      <c r="Z88" s="27">
        <f t="shared" si="65"/>
        <v>0</v>
      </c>
      <c r="AA88" s="27">
        <f t="shared" si="65"/>
        <v>0</v>
      </c>
      <c r="AB88" s="27" t="s">
        <v>102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 t="str">
        <f t="shared" si="66"/>
        <v>-</v>
      </c>
      <c r="AI88" s="27">
        <f t="shared" si="66"/>
        <v>0</v>
      </c>
      <c r="AJ88" s="27">
        <f t="shared" si="66"/>
        <v>0</v>
      </c>
      <c r="AK88" s="27">
        <f t="shared" si="66"/>
        <v>0</v>
      </c>
      <c r="AL88" s="27">
        <f t="shared" si="66"/>
        <v>0</v>
      </c>
      <c r="AM88" s="27">
        <f t="shared" si="66"/>
        <v>0</v>
      </c>
      <c r="AN88" s="27" t="s">
        <v>102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 t="str">
        <f t="shared" si="67"/>
        <v>-</v>
      </c>
      <c r="AU88" s="27">
        <f t="shared" si="67"/>
        <v>0</v>
      </c>
      <c r="AV88" s="27">
        <f t="shared" si="67"/>
        <v>0</v>
      </c>
      <c r="AW88" s="27">
        <f t="shared" si="67"/>
        <v>0</v>
      </c>
      <c r="AX88" s="27">
        <f t="shared" si="67"/>
        <v>0</v>
      </c>
      <c r="AY88" s="27">
        <f t="shared" si="67"/>
        <v>0</v>
      </c>
      <c r="AZ88" s="27" t="s">
        <v>102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 t="str">
        <f t="shared" si="68"/>
        <v>-</v>
      </c>
      <c r="BG88" s="27">
        <f t="shared" si="68"/>
        <v>0</v>
      </c>
      <c r="BH88" s="27">
        <f t="shared" si="68"/>
        <v>0</v>
      </c>
      <c r="BI88" s="27">
        <f t="shared" si="68"/>
        <v>0</v>
      </c>
      <c r="BJ88" s="27">
        <f t="shared" si="68"/>
        <v>0</v>
      </c>
      <c r="BK88" s="27">
        <f t="shared" si="68"/>
        <v>0</v>
      </c>
      <c r="BL88" s="27" t="s">
        <v>102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 t="str">
        <f t="shared" si="69"/>
        <v>-</v>
      </c>
      <c r="BS88" s="27">
        <f t="shared" si="69"/>
        <v>0</v>
      </c>
      <c r="BT88" s="27">
        <f t="shared" si="69"/>
        <v>0</v>
      </c>
      <c r="BU88" s="27">
        <f t="shared" si="69"/>
        <v>0</v>
      </c>
      <c r="BV88" s="27">
        <f t="shared" si="69"/>
        <v>0</v>
      </c>
      <c r="BW88" s="27">
        <f t="shared" si="69"/>
        <v>0</v>
      </c>
      <c r="BX88" s="27">
        <v>4</v>
      </c>
      <c r="BY88" s="27">
        <v>0.4</v>
      </c>
      <c r="BZ88" s="27">
        <v>0</v>
      </c>
      <c r="CA88" s="27">
        <v>0</v>
      </c>
      <c r="CB88" s="27">
        <v>0</v>
      </c>
      <c r="CC88" s="27">
        <v>0</v>
      </c>
      <c r="CD88" s="27" t="s">
        <v>102</v>
      </c>
      <c r="CE88" s="27">
        <v>0</v>
      </c>
      <c r="CF88" s="27">
        <v>0</v>
      </c>
      <c r="CG88" s="27">
        <v>0</v>
      </c>
      <c r="CH88" s="27">
        <v>0</v>
      </c>
      <c r="CI88" s="27">
        <v>0</v>
      </c>
      <c r="CJ88" s="27" t="s">
        <v>102</v>
      </c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</row>
    <row r="89" spans="1:128" ht="33.75">
      <c r="A89" s="38" t="s">
        <v>159</v>
      </c>
      <c r="B89" s="35" t="s">
        <v>239</v>
      </c>
      <c r="C89" s="35" t="s">
        <v>240</v>
      </c>
      <c r="D89" s="27" t="s">
        <v>102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 t="s">
        <v>102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 t="s">
        <v>102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 t="str">
        <f t="shared" si="65"/>
        <v>-</v>
      </c>
      <c r="W89" s="27">
        <f t="shared" si="65"/>
        <v>0</v>
      </c>
      <c r="X89" s="27">
        <f t="shared" si="65"/>
        <v>0</v>
      </c>
      <c r="Y89" s="27">
        <f t="shared" si="65"/>
        <v>0</v>
      </c>
      <c r="Z89" s="27">
        <f t="shared" si="65"/>
        <v>0</v>
      </c>
      <c r="AA89" s="27">
        <f t="shared" si="65"/>
        <v>0</v>
      </c>
      <c r="AB89" s="27" t="s">
        <v>102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 t="str">
        <f t="shared" si="66"/>
        <v>-</v>
      </c>
      <c r="AI89" s="27">
        <f t="shared" si="66"/>
        <v>0</v>
      </c>
      <c r="AJ89" s="27">
        <f t="shared" si="66"/>
        <v>0</v>
      </c>
      <c r="AK89" s="27">
        <f t="shared" si="66"/>
        <v>0</v>
      </c>
      <c r="AL89" s="27">
        <f t="shared" si="66"/>
        <v>0</v>
      </c>
      <c r="AM89" s="27">
        <f t="shared" si="66"/>
        <v>0</v>
      </c>
      <c r="AN89" s="27" t="s">
        <v>102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 t="str">
        <f t="shared" si="67"/>
        <v>-</v>
      </c>
      <c r="AU89" s="27">
        <f t="shared" si="67"/>
        <v>0</v>
      </c>
      <c r="AV89" s="27">
        <f t="shared" si="67"/>
        <v>0</v>
      </c>
      <c r="AW89" s="27">
        <f t="shared" si="67"/>
        <v>0</v>
      </c>
      <c r="AX89" s="27">
        <f t="shared" si="67"/>
        <v>0</v>
      </c>
      <c r="AY89" s="27">
        <f t="shared" si="67"/>
        <v>0</v>
      </c>
      <c r="AZ89" s="27" t="s">
        <v>102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 t="str">
        <f t="shared" si="68"/>
        <v>-</v>
      </c>
      <c r="BG89" s="27">
        <f t="shared" si="68"/>
        <v>0</v>
      </c>
      <c r="BH89" s="27">
        <f t="shared" si="68"/>
        <v>0</v>
      </c>
      <c r="BI89" s="27">
        <f t="shared" si="68"/>
        <v>0</v>
      </c>
      <c r="BJ89" s="27">
        <f t="shared" si="68"/>
        <v>0</v>
      </c>
      <c r="BK89" s="27">
        <f t="shared" si="68"/>
        <v>0</v>
      </c>
      <c r="BL89" s="27" t="s">
        <v>102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 t="str">
        <f t="shared" si="69"/>
        <v>-</v>
      </c>
      <c r="BS89" s="27">
        <f t="shared" si="69"/>
        <v>0</v>
      </c>
      <c r="BT89" s="27">
        <f t="shared" si="69"/>
        <v>0</v>
      </c>
      <c r="BU89" s="27">
        <f t="shared" si="69"/>
        <v>0</v>
      </c>
      <c r="BV89" s="27">
        <f t="shared" si="69"/>
        <v>0</v>
      </c>
      <c r="BW89" s="27">
        <f t="shared" si="69"/>
        <v>0</v>
      </c>
      <c r="BX89" s="27">
        <v>4</v>
      </c>
      <c r="BY89" s="27">
        <v>0.4</v>
      </c>
      <c r="BZ89" s="27">
        <v>0</v>
      </c>
      <c r="CA89" s="27">
        <v>0</v>
      </c>
      <c r="CB89" s="27">
        <v>0</v>
      </c>
      <c r="CC89" s="27">
        <v>0</v>
      </c>
      <c r="CD89" s="27" t="s">
        <v>102</v>
      </c>
      <c r="CE89" s="27">
        <v>0</v>
      </c>
      <c r="CF89" s="27">
        <v>0</v>
      </c>
      <c r="CG89" s="27">
        <v>0</v>
      </c>
      <c r="CH89" s="27">
        <v>0</v>
      </c>
      <c r="CI89" s="27">
        <v>0</v>
      </c>
      <c r="CJ89" s="27" t="s">
        <v>102</v>
      </c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</row>
    <row r="90" spans="1:128" ht="33.75">
      <c r="A90" s="38" t="s">
        <v>159</v>
      </c>
      <c r="B90" s="35" t="s">
        <v>241</v>
      </c>
      <c r="C90" s="35" t="s">
        <v>242</v>
      </c>
      <c r="D90" s="27" t="s">
        <v>102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 t="s">
        <v>102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 t="s">
        <v>102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 t="str">
        <f t="shared" si="65"/>
        <v>-</v>
      </c>
      <c r="W90" s="27">
        <f t="shared" si="65"/>
        <v>0</v>
      </c>
      <c r="X90" s="27">
        <f t="shared" si="65"/>
        <v>0</v>
      </c>
      <c r="Y90" s="27">
        <f t="shared" si="65"/>
        <v>0</v>
      </c>
      <c r="Z90" s="27">
        <f t="shared" si="65"/>
        <v>0</v>
      </c>
      <c r="AA90" s="27">
        <f t="shared" si="65"/>
        <v>0</v>
      </c>
      <c r="AB90" s="27" t="s">
        <v>102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 t="str">
        <f t="shared" si="66"/>
        <v>-</v>
      </c>
      <c r="AI90" s="27">
        <f t="shared" si="66"/>
        <v>0</v>
      </c>
      <c r="AJ90" s="27">
        <f t="shared" si="66"/>
        <v>0</v>
      </c>
      <c r="AK90" s="27">
        <f t="shared" si="66"/>
        <v>0</v>
      </c>
      <c r="AL90" s="27">
        <f t="shared" si="66"/>
        <v>0</v>
      </c>
      <c r="AM90" s="27">
        <f t="shared" si="66"/>
        <v>0</v>
      </c>
      <c r="AN90" s="27" t="s">
        <v>102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 t="str">
        <f t="shared" si="67"/>
        <v>-</v>
      </c>
      <c r="AU90" s="27">
        <f t="shared" si="67"/>
        <v>0</v>
      </c>
      <c r="AV90" s="27">
        <f t="shared" si="67"/>
        <v>0</v>
      </c>
      <c r="AW90" s="27">
        <f t="shared" si="67"/>
        <v>0</v>
      </c>
      <c r="AX90" s="27">
        <f t="shared" si="67"/>
        <v>0</v>
      </c>
      <c r="AY90" s="27">
        <f t="shared" si="67"/>
        <v>0</v>
      </c>
      <c r="AZ90" s="27" t="s">
        <v>102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 t="str">
        <f t="shared" si="68"/>
        <v>-</v>
      </c>
      <c r="BG90" s="27">
        <f t="shared" si="68"/>
        <v>0</v>
      </c>
      <c r="BH90" s="27">
        <f t="shared" si="68"/>
        <v>0</v>
      </c>
      <c r="BI90" s="27">
        <f t="shared" si="68"/>
        <v>0</v>
      </c>
      <c r="BJ90" s="27">
        <f t="shared" si="68"/>
        <v>0</v>
      </c>
      <c r="BK90" s="27">
        <f t="shared" si="68"/>
        <v>0</v>
      </c>
      <c r="BL90" s="27" t="s">
        <v>102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 t="str">
        <f t="shared" si="69"/>
        <v>-</v>
      </c>
      <c r="BS90" s="27">
        <f t="shared" si="69"/>
        <v>0</v>
      </c>
      <c r="BT90" s="27">
        <f t="shared" si="69"/>
        <v>0</v>
      </c>
      <c r="BU90" s="27">
        <f t="shared" si="69"/>
        <v>0</v>
      </c>
      <c r="BV90" s="27">
        <f t="shared" si="69"/>
        <v>0</v>
      </c>
      <c r="BW90" s="27">
        <f t="shared" si="69"/>
        <v>0</v>
      </c>
      <c r="BX90" s="27">
        <v>4</v>
      </c>
      <c r="BY90" s="27">
        <v>0.4</v>
      </c>
      <c r="BZ90" s="27">
        <v>0</v>
      </c>
      <c r="CA90" s="27">
        <v>0</v>
      </c>
      <c r="CB90" s="27">
        <v>0</v>
      </c>
      <c r="CC90" s="27">
        <v>0</v>
      </c>
      <c r="CD90" s="27" t="s">
        <v>102</v>
      </c>
      <c r="CE90" s="27">
        <v>0</v>
      </c>
      <c r="CF90" s="27">
        <v>0</v>
      </c>
      <c r="CG90" s="27">
        <v>0</v>
      </c>
      <c r="CH90" s="27">
        <v>0</v>
      </c>
      <c r="CI90" s="27">
        <v>0</v>
      </c>
      <c r="CJ90" s="27" t="s">
        <v>102</v>
      </c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</row>
    <row r="91" spans="1:128" ht="33.75">
      <c r="A91" s="38" t="s">
        <v>159</v>
      </c>
      <c r="B91" s="35" t="s">
        <v>243</v>
      </c>
      <c r="C91" s="35" t="s">
        <v>244</v>
      </c>
      <c r="D91" s="27" t="s">
        <v>102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 t="s">
        <v>102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 t="s">
        <v>102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 t="str">
        <f t="shared" si="65"/>
        <v>-</v>
      </c>
      <c r="W91" s="27">
        <f t="shared" si="65"/>
        <v>0</v>
      </c>
      <c r="X91" s="27">
        <f t="shared" si="65"/>
        <v>0</v>
      </c>
      <c r="Y91" s="27">
        <f t="shared" si="65"/>
        <v>0</v>
      </c>
      <c r="Z91" s="27">
        <f t="shared" si="65"/>
        <v>0</v>
      </c>
      <c r="AA91" s="27">
        <f t="shared" si="65"/>
        <v>0</v>
      </c>
      <c r="AB91" s="27" t="s">
        <v>102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 t="str">
        <f t="shared" si="66"/>
        <v>-</v>
      </c>
      <c r="AI91" s="27">
        <f t="shared" si="66"/>
        <v>0</v>
      </c>
      <c r="AJ91" s="27">
        <f t="shared" si="66"/>
        <v>0</v>
      </c>
      <c r="AK91" s="27">
        <f t="shared" si="66"/>
        <v>0</v>
      </c>
      <c r="AL91" s="27">
        <f t="shared" si="66"/>
        <v>0</v>
      </c>
      <c r="AM91" s="27">
        <f t="shared" si="66"/>
        <v>0</v>
      </c>
      <c r="AN91" s="27" t="s">
        <v>102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 t="str">
        <f t="shared" si="67"/>
        <v>-</v>
      </c>
      <c r="AU91" s="27">
        <f t="shared" si="67"/>
        <v>0</v>
      </c>
      <c r="AV91" s="27">
        <f t="shared" si="67"/>
        <v>0</v>
      </c>
      <c r="AW91" s="27">
        <f t="shared" si="67"/>
        <v>0</v>
      </c>
      <c r="AX91" s="27">
        <f t="shared" si="67"/>
        <v>0</v>
      </c>
      <c r="AY91" s="27">
        <f t="shared" si="67"/>
        <v>0</v>
      </c>
      <c r="AZ91" s="27" t="s">
        <v>102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 t="str">
        <f t="shared" si="68"/>
        <v>-</v>
      </c>
      <c r="BG91" s="27">
        <f t="shared" si="68"/>
        <v>0</v>
      </c>
      <c r="BH91" s="27">
        <f t="shared" si="68"/>
        <v>0</v>
      </c>
      <c r="BI91" s="27">
        <f t="shared" si="68"/>
        <v>0</v>
      </c>
      <c r="BJ91" s="27">
        <f t="shared" si="68"/>
        <v>0</v>
      </c>
      <c r="BK91" s="27">
        <f t="shared" si="68"/>
        <v>0</v>
      </c>
      <c r="BL91" s="27" t="s">
        <v>102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 t="str">
        <f t="shared" si="69"/>
        <v>-</v>
      </c>
      <c r="BS91" s="27">
        <f t="shared" si="69"/>
        <v>0</v>
      </c>
      <c r="BT91" s="27">
        <f t="shared" si="69"/>
        <v>0</v>
      </c>
      <c r="BU91" s="27">
        <f t="shared" si="69"/>
        <v>0</v>
      </c>
      <c r="BV91" s="27">
        <f t="shared" si="69"/>
        <v>0</v>
      </c>
      <c r="BW91" s="27">
        <f t="shared" si="69"/>
        <v>0</v>
      </c>
      <c r="BX91" s="27">
        <v>4</v>
      </c>
      <c r="BY91" s="27">
        <v>0.4</v>
      </c>
      <c r="BZ91" s="27">
        <v>0</v>
      </c>
      <c r="CA91" s="27">
        <v>0</v>
      </c>
      <c r="CB91" s="27">
        <v>0</v>
      </c>
      <c r="CC91" s="27">
        <v>0</v>
      </c>
      <c r="CD91" s="27">
        <f t="shared" si="70"/>
        <v>4</v>
      </c>
      <c r="CE91" s="27">
        <f t="shared" si="70"/>
        <v>0.4</v>
      </c>
      <c r="CF91" s="27">
        <f t="shared" si="70"/>
        <v>0</v>
      </c>
      <c r="CG91" s="27">
        <f t="shared" si="70"/>
        <v>0</v>
      </c>
      <c r="CH91" s="27">
        <f t="shared" si="70"/>
        <v>0</v>
      </c>
      <c r="CI91" s="27">
        <f t="shared" si="70"/>
        <v>0</v>
      </c>
      <c r="CJ91" s="27" t="s">
        <v>102</v>
      </c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</row>
    <row r="92" spans="1:128" ht="33.75">
      <c r="A92" s="38" t="s">
        <v>159</v>
      </c>
      <c r="B92" s="35" t="s">
        <v>245</v>
      </c>
      <c r="C92" s="35" t="s">
        <v>246</v>
      </c>
      <c r="D92" s="27" t="s">
        <v>102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 t="s">
        <v>102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 t="s">
        <v>102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 t="str">
        <f t="shared" si="65"/>
        <v>-</v>
      </c>
      <c r="W92" s="27">
        <f t="shared" si="65"/>
        <v>0</v>
      </c>
      <c r="X92" s="27">
        <f t="shared" si="65"/>
        <v>0</v>
      </c>
      <c r="Y92" s="27">
        <f t="shared" ref="Y92:AA93" si="71">S92</f>
        <v>0</v>
      </c>
      <c r="Z92" s="27">
        <f t="shared" si="71"/>
        <v>0</v>
      </c>
      <c r="AA92" s="27">
        <f t="shared" si="71"/>
        <v>0</v>
      </c>
      <c r="AB92" s="27" t="s">
        <v>102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 t="str">
        <f t="shared" si="66"/>
        <v>-</v>
      </c>
      <c r="AI92" s="27">
        <f t="shared" si="66"/>
        <v>0</v>
      </c>
      <c r="AJ92" s="27">
        <f t="shared" si="66"/>
        <v>0</v>
      </c>
      <c r="AK92" s="27">
        <f t="shared" ref="AK92:AM93" si="72">AE92</f>
        <v>0</v>
      </c>
      <c r="AL92" s="27">
        <f t="shared" si="72"/>
        <v>0</v>
      </c>
      <c r="AM92" s="27">
        <f t="shared" si="72"/>
        <v>0</v>
      </c>
      <c r="AN92" s="27" t="s">
        <v>102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 t="str">
        <f t="shared" si="67"/>
        <v>-</v>
      </c>
      <c r="AU92" s="27">
        <f t="shared" si="67"/>
        <v>0</v>
      </c>
      <c r="AV92" s="27">
        <f t="shared" si="67"/>
        <v>0</v>
      </c>
      <c r="AW92" s="27">
        <f t="shared" ref="AW92:AY93" si="73">AQ92</f>
        <v>0</v>
      </c>
      <c r="AX92" s="27">
        <f t="shared" si="73"/>
        <v>0</v>
      </c>
      <c r="AY92" s="27">
        <f t="shared" si="73"/>
        <v>0</v>
      </c>
      <c r="AZ92" s="27" t="s">
        <v>102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 t="str">
        <f t="shared" si="68"/>
        <v>-</v>
      </c>
      <c r="BG92" s="27">
        <f t="shared" si="68"/>
        <v>0</v>
      </c>
      <c r="BH92" s="27">
        <f t="shared" si="68"/>
        <v>0</v>
      </c>
      <c r="BI92" s="27">
        <f t="shared" ref="BI92:BK93" si="74">BC92</f>
        <v>0</v>
      </c>
      <c r="BJ92" s="27">
        <f t="shared" si="74"/>
        <v>0</v>
      </c>
      <c r="BK92" s="27">
        <f t="shared" si="74"/>
        <v>0</v>
      </c>
      <c r="BL92" s="27" t="s">
        <v>102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 t="str">
        <f t="shared" si="69"/>
        <v>-</v>
      </c>
      <c r="BS92" s="27">
        <f t="shared" si="69"/>
        <v>0</v>
      </c>
      <c r="BT92" s="27">
        <f t="shared" si="69"/>
        <v>0</v>
      </c>
      <c r="BU92" s="27">
        <f t="shared" ref="BU92:BW93" si="75">BO92</f>
        <v>0</v>
      </c>
      <c r="BV92" s="27">
        <f t="shared" si="75"/>
        <v>0</v>
      </c>
      <c r="BW92" s="27">
        <f t="shared" si="75"/>
        <v>0</v>
      </c>
      <c r="BX92" s="27">
        <v>4</v>
      </c>
      <c r="BY92" s="27">
        <v>0.4</v>
      </c>
      <c r="BZ92" s="27">
        <v>0</v>
      </c>
      <c r="CA92" s="27">
        <v>0</v>
      </c>
      <c r="CB92" s="27">
        <v>0</v>
      </c>
      <c r="CC92" s="27">
        <v>0</v>
      </c>
      <c r="CD92" s="27">
        <f t="shared" si="70"/>
        <v>4</v>
      </c>
      <c r="CE92" s="27">
        <f t="shared" si="70"/>
        <v>0.4</v>
      </c>
      <c r="CF92" s="27">
        <f t="shared" si="70"/>
        <v>0</v>
      </c>
      <c r="CG92" s="27">
        <f t="shared" ref="CG92:CI93" si="76">CA92</f>
        <v>0</v>
      </c>
      <c r="CH92" s="27">
        <f t="shared" si="76"/>
        <v>0</v>
      </c>
      <c r="CI92" s="27">
        <f t="shared" si="76"/>
        <v>0</v>
      </c>
      <c r="CJ92" s="27" t="s">
        <v>102</v>
      </c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</row>
    <row r="93" spans="1:128" ht="33.75">
      <c r="A93" s="38" t="s">
        <v>159</v>
      </c>
      <c r="B93" s="35" t="s">
        <v>247</v>
      </c>
      <c r="C93" s="35" t="s">
        <v>248</v>
      </c>
      <c r="D93" s="27" t="s">
        <v>102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 t="s">
        <v>102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 t="s">
        <v>102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 t="str">
        <f t="shared" ref="V93:X93" si="77">P93</f>
        <v>-</v>
      </c>
      <c r="W93" s="27">
        <f t="shared" si="77"/>
        <v>0</v>
      </c>
      <c r="X93" s="27">
        <f t="shared" si="77"/>
        <v>0</v>
      </c>
      <c r="Y93" s="27">
        <f t="shared" si="71"/>
        <v>0</v>
      </c>
      <c r="Z93" s="27">
        <f t="shared" si="71"/>
        <v>0</v>
      </c>
      <c r="AA93" s="27">
        <f t="shared" si="71"/>
        <v>0</v>
      </c>
      <c r="AB93" s="27" t="s">
        <v>102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27" t="str">
        <f t="shared" ref="AH93:AJ93" si="78">AB93</f>
        <v>-</v>
      </c>
      <c r="AI93" s="27">
        <f t="shared" si="78"/>
        <v>0</v>
      </c>
      <c r="AJ93" s="27">
        <f t="shared" si="78"/>
        <v>0</v>
      </c>
      <c r="AK93" s="27">
        <f t="shared" si="72"/>
        <v>0</v>
      </c>
      <c r="AL93" s="27">
        <f t="shared" si="72"/>
        <v>0</v>
      </c>
      <c r="AM93" s="27">
        <f t="shared" si="72"/>
        <v>0</v>
      </c>
      <c r="AN93" s="27" t="s">
        <v>102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 t="str">
        <f t="shared" ref="AT93:AV93" si="79">AN93</f>
        <v>-</v>
      </c>
      <c r="AU93" s="27">
        <f t="shared" si="79"/>
        <v>0</v>
      </c>
      <c r="AV93" s="27">
        <f t="shared" si="79"/>
        <v>0</v>
      </c>
      <c r="AW93" s="27">
        <f t="shared" si="73"/>
        <v>0</v>
      </c>
      <c r="AX93" s="27">
        <f t="shared" si="73"/>
        <v>0</v>
      </c>
      <c r="AY93" s="27">
        <f t="shared" si="73"/>
        <v>0</v>
      </c>
      <c r="AZ93" s="27" t="s">
        <v>102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 t="str">
        <f t="shared" ref="BF93:BH93" si="80">AZ93</f>
        <v>-</v>
      </c>
      <c r="BG93" s="27">
        <f t="shared" si="80"/>
        <v>0</v>
      </c>
      <c r="BH93" s="27">
        <f t="shared" si="80"/>
        <v>0</v>
      </c>
      <c r="BI93" s="27">
        <f t="shared" si="74"/>
        <v>0</v>
      </c>
      <c r="BJ93" s="27">
        <f t="shared" si="74"/>
        <v>0</v>
      </c>
      <c r="BK93" s="27">
        <f t="shared" si="74"/>
        <v>0</v>
      </c>
      <c r="BL93" s="27" t="s">
        <v>102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 t="str">
        <f t="shared" ref="BR93:BT93" si="81">BL93</f>
        <v>-</v>
      </c>
      <c r="BS93" s="27">
        <f t="shared" si="81"/>
        <v>0</v>
      </c>
      <c r="BT93" s="27">
        <f t="shared" si="81"/>
        <v>0</v>
      </c>
      <c r="BU93" s="27">
        <f t="shared" si="75"/>
        <v>0</v>
      </c>
      <c r="BV93" s="27">
        <f t="shared" si="75"/>
        <v>0</v>
      </c>
      <c r="BW93" s="27">
        <f t="shared" si="75"/>
        <v>0</v>
      </c>
      <c r="BX93" s="27">
        <v>4</v>
      </c>
      <c r="BY93" s="27">
        <v>0</v>
      </c>
      <c r="BZ93" s="27">
        <v>0</v>
      </c>
      <c r="CA93" s="27">
        <v>0</v>
      </c>
      <c r="CB93" s="27">
        <v>0</v>
      </c>
      <c r="CC93" s="27">
        <v>14</v>
      </c>
      <c r="CD93" s="27">
        <f t="shared" ref="CD93:CF93" si="82">BX93</f>
        <v>4</v>
      </c>
      <c r="CE93" s="27">
        <f t="shared" si="82"/>
        <v>0</v>
      </c>
      <c r="CF93" s="27">
        <f t="shared" si="82"/>
        <v>0</v>
      </c>
      <c r="CG93" s="27">
        <f t="shared" si="76"/>
        <v>0</v>
      </c>
      <c r="CH93" s="27">
        <f t="shared" si="76"/>
        <v>0</v>
      </c>
      <c r="CI93" s="27">
        <f t="shared" si="76"/>
        <v>14</v>
      </c>
      <c r="CJ93" s="27" t="s">
        <v>102</v>
      </c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</row>
    <row r="94" spans="1:128" ht="33.75">
      <c r="A94" s="38" t="s">
        <v>159</v>
      </c>
      <c r="B94" s="38" t="s">
        <v>301</v>
      </c>
      <c r="C94" s="35" t="s">
        <v>302</v>
      </c>
      <c r="D94" s="27" t="s">
        <v>102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 t="s">
        <v>102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 t="s">
        <v>102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 t="s">
        <v>102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 t="s">
        <v>102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27" t="s">
        <v>102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 t="s">
        <v>102</v>
      </c>
      <c r="AO94" s="27">
        <v>0</v>
      </c>
      <c r="AP94" s="27">
        <v>0</v>
      </c>
      <c r="AQ94" s="27">
        <v>0</v>
      </c>
      <c r="AR94" s="27">
        <v>0</v>
      </c>
      <c r="AS94" s="27">
        <v>0</v>
      </c>
      <c r="AT94" s="27" t="s">
        <v>102</v>
      </c>
      <c r="AU94" s="27">
        <v>0</v>
      </c>
      <c r="AV94" s="27">
        <v>0</v>
      </c>
      <c r="AW94" s="27">
        <v>0</v>
      </c>
      <c r="AX94" s="27">
        <v>0</v>
      </c>
      <c r="AY94" s="27">
        <v>0</v>
      </c>
      <c r="AZ94" s="27" t="s">
        <v>102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 t="s">
        <v>102</v>
      </c>
      <c r="BG94" s="27">
        <v>0</v>
      </c>
      <c r="BH94" s="27">
        <v>0</v>
      </c>
      <c r="BI94" s="27">
        <v>0</v>
      </c>
      <c r="BJ94" s="27">
        <v>0</v>
      </c>
      <c r="BK94" s="27">
        <v>0</v>
      </c>
      <c r="BL94" s="27">
        <v>4</v>
      </c>
      <c r="BM94" s="27">
        <v>0</v>
      </c>
      <c r="BN94" s="27">
        <v>0</v>
      </c>
      <c r="BO94" s="27">
        <v>0</v>
      </c>
      <c r="BP94" s="27">
        <v>0</v>
      </c>
      <c r="BQ94" s="27">
        <v>13</v>
      </c>
      <c r="BR94" s="27">
        <f t="shared" ref="BR94" si="83">BL94</f>
        <v>4</v>
      </c>
      <c r="BS94" s="27">
        <f t="shared" ref="BS94" si="84">BM94</f>
        <v>0</v>
      </c>
      <c r="BT94" s="27">
        <f t="shared" ref="BT94" si="85">BN94</f>
        <v>0</v>
      </c>
      <c r="BU94" s="27">
        <f t="shared" ref="BU94" si="86">BO94</f>
        <v>0</v>
      </c>
      <c r="BV94" s="27">
        <f t="shared" ref="BV94" si="87">BP94</f>
        <v>0</v>
      </c>
      <c r="BW94" s="27">
        <f t="shared" ref="BW94" si="88">BQ94</f>
        <v>13</v>
      </c>
      <c r="BX94" s="27" t="s">
        <v>102</v>
      </c>
      <c r="BY94" s="27">
        <v>0</v>
      </c>
      <c r="BZ94" s="27">
        <v>0</v>
      </c>
      <c r="CA94" s="27">
        <v>0</v>
      </c>
      <c r="CB94" s="27">
        <v>0</v>
      </c>
      <c r="CC94" s="27">
        <v>0</v>
      </c>
      <c r="CD94" s="27" t="s">
        <v>102</v>
      </c>
      <c r="CE94" s="27">
        <v>0</v>
      </c>
      <c r="CF94" s="27">
        <v>0</v>
      </c>
      <c r="CG94" s="27">
        <v>0</v>
      </c>
      <c r="CH94" s="27">
        <v>0</v>
      </c>
      <c r="CI94" s="27">
        <v>0</v>
      </c>
      <c r="CJ94" s="27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</row>
    <row r="95" spans="1:128" ht="33.75">
      <c r="A95" s="38" t="s">
        <v>159</v>
      </c>
      <c r="B95" s="35" t="s">
        <v>303</v>
      </c>
      <c r="C95" s="35" t="s">
        <v>304</v>
      </c>
      <c r="D95" s="27" t="s">
        <v>102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 t="s">
        <v>102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 t="s">
        <v>102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 t="s">
        <v>102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 t="s">
        <v>102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 t="s">
        <v>102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 t="s">
        <v>102</v>
      </c>
      <c r="AO95" s="27">
        <v>0</v>
      </c>
      <c r="AP95" s="27">
        <v>0</v>
      </c>
      <c r="AQ95" s="27">
        <v>0</v>
      </c>
      <c r="AR95" s="27">
        <v>0</v>
      </c>
      <c r="AS95" s="27">
        <v>0</v>
      </c>
      <c r="AT95" s="27" t="s">
        <v>102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 t="s">
        <v>102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 t="s">
        <v>102</v>
      </c>
      <c r="BG95" s="27">
        <v>0</v>
      </c>
      <c r="BH95" s="27">
        <v>0</v>
      </c>
      <c r="BI95" s="27">
        <v>0</v>
      </c>
      <c r="BJ95" s="27">
        <v>0</v>
      </c>
      <c r="BK95" s="27">
        <v>0</v>
      </c>
      <c r="BL95" s="27" t="s">
        <v>102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 t="s">
        <v>102</v>
      </c>
      <c r="BS95" s="27">
        <v>0</v>
      </c>
      <c r="BT95" s="27">
        <v>0</v>
      </c>
      <c r="BU95" s="27">
        <v>0</v>
      </c>
      <c r="BV95" s="27">
        <v>0</v>
      </c>
      <c r="BW95" s="27">
        <v>0</v>
      </c>
      <c r="BX95" s="27">
        <v>4</v>
      </c>
      <c r="BY95" s="27">
        <v>0</v>
      </c>
      <c r="BZ95" s="27">
        <v>0</v>
      </c>
      <c r="CA95" s="27">
        <v>0</v>
      </c>
      <c r="CB95" s="27">
        <v>0</v>
      </c>
      <c r="CC95" s="27">
        <v>25</v>
      </c>
      <c r="CD95" s="27">
        <f t="shared" ref="CD95:CD96" si="89">BX95</f>
        <v>4</v>
      </c>
      <c r="CE95" s="27">
        <f t="shared" ref="CE95:CE96" si="90">BY95</f>
        <v>0</v>
      </c>
      <c r="CF95" s="27">
        <f t="shared" ref="CF95:CF96" si="91">BZ95</f>
        <v>0</v>
      </c>
      <c r="CG95" s="27">
        <f t="shared" ref="CG95:CG96" si="92">CA95</f>
        <v>0</v>
      </c>
      <c r="CH95" s="27">
        <f t="shared" ref="CH95:CH96" si="93">CB95</f>
        <v>0</v>
      </c>
      <c r="CI95" s="27">
        <f t="shared" ref="CI95:CI96" si="94">CC95</f>
        <v>25</v>
      </c>
      <c r="CJ95" s="27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</row>
    <row r="96" spans="1:128" ht="33.75">
      <c r="A96" s="38" t="s">
        <v>159</v>
      </c>
      <c r="B96" s="35" t="s">
        <v>305</v>
      </c>
      <c r="C96" s="35" t="s">
        <v>306</v>
      </c>
      <c r="D96" s="27" t="s">
        <v>102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 t="s">
        <v>102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 t="s">
        <v>102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 t="s">
        <v>102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 t="s">
        <v>102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27" t="s">
        <v>102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 t="s">
        <v>102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 t="s">
        <v>102</v>
      </c>
      <c r="AU96" s="27">
        <v>0</v>
      </c>
      <c r="AV96" s="27">
        <v>0</v>
      </c>
      <c r="AW96" s="27">
        <v>0</v>
      </c>
      <c r="AX96" s="27">
        <v>0</v>
      </c>
      <c r="AY96" s="27">
        <v>0</v>
      </c>
      <c r="AZ96" s="27" t="s">
        <v>102</v>
      </c>
      <c r="BA96" s="27">
        <v>0</v>
      </c>
      <c r="BB96" s="27">
        <v>0</v>
      </c>
      <c r="BC96" s="27">
        <v>0</v>
      </c>
      <c r="BD96" s="27">
        <v>0</v>
      </c>
      <c r="BE96" s="27">
        <v>0</v>
      </c>
      <c r="BF96" s="27" t="s">
        <v>102</v>
      </c>
      <c r="BG96" s="27">
        <v>0</v>
      </c>
      <c r="BH96" s="27">
        <v>0</v>
      </c>
      <c r="BI96" s="27">
        <v>0</v>
      </c>
      <c r="BJ96" s="27">
        <v>0</v>
      </c>
      <c r="BK96" s="27">
        <v>0</v>
      </c>
      <c r="BL96" s="27" t="s">
        <v>102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 t="s">
        <v>102</v>
      </c>
      <c r="BS96" s="27">
        <v>0</v>
      </c>
      <c r="BT96" s="27">
        <v>0</v>
      </c>
      <c r="BU96" s="27">
        <v>0</v>
      </c>
      <c r="BV96" s="27">
        <v>0</v>
      </c>
      <c r="BW96" s="27">
        <v>0</v>
      </c>
      <c r="BX96" s="27">
        <v>4</v>
      </c>
      <c r="BY96" s="27">
        <v>16</v>
      </c>
      <c r="BZ96" s="27">
        <v>0</v>
      </c>
      <c r="CA96" s="27">
        <v>0</v>
      </c>
      <c r="CB96" s="27">
        <v>0</v>
      </c>
      <c r="CC96" s="27">
        <v>0</v>
      </c>
      <c r="CD96" s="27">
        <f t="shared" si="89"/>
        <v>4</v>
      </c>
      <c r="CE96" s="27">
        <f t="shared" si="90"/>
        <v>16</v>
      </c>
      <c r="CF96" s="27">
        <f t="shared" si="91"/>
        <v>0</v>
      </c>
      <c r="CG96" s="27">
        <f t="shared" si="92"/>
        <v>0</v>
      </c>
      <c r="CH96" s="27">
        <f t="shared" si="93"/>
        <v>0</v>
      </c>
      <c r="CI96" s="27">
        <f t="shared" si="94"/>
        <v>0</v>
      </c>
      <c r="CJ96" s="27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</row>
    <row r="97" spans="1:128" ht="31.5">
      <c r="A97" s="29" t="s">
        <v>249</v>
      </c>
      <c r="B97" s="29" t="s">
        <v>250</v>
      </c>
      <c r="C97" s="29" t="s">
        <v>101</v>
      </c>
      <c r="D97" s="30" t="s">
        <v>102</v>
      </c>
      <c r="E97" s="30">
        <f>E98</f>
        <v>0</v>
      </c>
      <c r="F97" s="30">
        <f>F98</f>
        <v>0</v>
      </c>
      <c r="G97" s="30">
        <f>G98</f>
        <v>0</v>
      </c>
      <c r="H97" s="30">
        <f>H98</f>
        <v>0</v>
      </c>
      <c r="I97" s="30">
        <f>I98</f>
        <v>0</v>
      </c>
      <c r="J97" s="30" t="s">
        <v>102</v>
      </c>
      <c r="K97" s="30">
        <f>K98</f>
        <v>0</v>
      </c>
      <c r="L97" s="30">
        <f>L98</f>
        <v>0</v>
      </c>
      <c r="M97" s="30">
        <f>M98</f>
        <v>0</v>
      </c>
      <c r="N97" s="30">
        <f>N98</f>
        <v>0</v>
      </c>
      <c r="O97" s="30">
        <f>O98</f>
        <v>0</v>
      </c>
      <c r="P97" s="30" t="s">
        <v>102</v>
      </c>
      <c r="Q97" s="30">
        <f>Q98</f>
        <v>0</v>
      </c>
      <c r="R97" s="30">
        <f>R98</f>
        <v>0</v>
      </c>
      <c r="S97" s="30">
        <f>S98</f>
        <v>2.3359999999999999</v>
      </c>
      <c r="T97" s="30">
        <f>T98</f>
        <v>0</v>
      </c>
      <c r="U97" s="30">
        <f>U98</f>
        <v>0</v>
      </c>
      <c r="V97" s="30" t="s">
        <v>102</v>
      </c>
      <c r="W97" s="30">
        <f>W98</f>
        <v>0</v>
      </c>
      <c r="X97" s="30">
        <f>X98</f>
        <v>0</v>
      </c>
      <c r="Y97" s="30">
        <f>Y98</f>
        <v>2.3359999999999999</v>
      </c>
      <c r="Z97" s="30">
        <f>Z98</f>
        <v>0</v>
      </c>
      <c r="AA97" s="30">
        <f>AA98</f>
        <v>0</v>
      </c>
      <c r="AB97" s="30" t="s">
        <v>102</v>
      </c>
      <c r="AC97" s="30">
        <f>AC98</f>
        <v>0</v>
      </c>
      <c r="AD97" s="30">
        <f>AD98</f>
        <v>0</v>
      </c>
      <c r="AE97" s="30">
        <f>AE98</f>
        <v>0</v>
      </c>
      <c r="AF97" s="30">
        <f>AF98</f>
        <v>0</v>
      </c>
      <c r="AG97" s="30">
        <f>AG98</f>
        <v>4</v>
      </c>
      <c r="AH97" s="30" t="s">
        <v>102</v>
      </c>
      <c r="AI97" s="30">
        <f>AI98</f>
        <v>0</v>
      </c>
      <c r="AJ97" s="30">
        <f>AJ98</f>
        <v>0</v>
      </c>
      <c r="AK97" s="30">
        <f>AK98</f>
        <v>0.16499999999999998</v>
      </c>
      <c r="AL97" s="30">
        <f>AL98</f>
        <v>0</v>
      </c>
      <c r="AM97" s="30">
        <f>AM98</f>
        <v>4</v>
      </c>
      <c r="AN97" s="30" t="s">
        <v>102</v>
      </c>
      <c r="AO97" s="30">
        <f>AO98</f>
        <v>0</v>
      </c>
      <c r="AP97" s="30">
        <f>AP98</f>
        <v>0</v>
      </c>
      <c r="AQ97" s="30">
        <f>AQ98</f>
        <v>1.2</v>
      </c>
      <c r="AR97" s="30">
        <f>AR98</f>
        <v>0</v>
      </c>
      <c r="AS97" s="30">
        <f>AS98</f>
        <v>4</v>
      </c>
      <c r="AT97" s="30" t="s">
        <v>102</v>
      </c>
      <c r="AU97" s="30">
        <f>AU98</f>
        <v>0</v>
      </c>
      <c r="AV97" s="30">
        <f>AV98</f>
        <v>0</v>
      </c>
      <c r="AW97" s="30">
        <f>AW98</f>
        <v>1.2</v>
      </c>
      <c r="AX97" s="30">
        <f>AX98</f>
        <v>0</v>
      </c>
      <c r="AY97" s="30">
        <f>AY98</f>
        <v>0</v>
      </c>
      <c r="AZ97" s="30" t="s">
        <v>102</v>
      </c>
      <c r="BA97" s="30">
        <f>BA98</f>
        <v>0</v>
      </c>
      <c r="BB97" s="30">
        <f>BB98</f>
        <v>0</v>
      </c>
      <c r="BC97" s="30">
        <f>BC98</f>
        <v>0.78400000000000003</v>
      </c>
      <c r="BD97" s="30">
        <f>BD98</f>
        <v>0</v>
      </c>
      <c r="BE97" s="30">
        <f>BE98</f>
        <v>3</v>
      </c>
      <c r="BF97" s="30" t="s">
        <v>102</v>
      </c>
      <c r="BG97" s="30">
        <f>BG98</f>
        <v>0</v>
      </c>
      <c r="BH97" s="30">
        <f>BH98</f>
        <v>0</v>
      </c>
      <c r="BI97" s="30">
        <f>BI98</f>
        <v>0.78400000000000003</v>
      </c>
      <c r="BJ97" s="30">
        <f>BJ98</f>
        <v>0</v>
      </c>
      <c r="BK97" s="30">
        <f>BK98</f>
        <v>0</v>
      </c>
      <c r="BL97" s="30" t="s">
        <v>102</v>
      </c>
      <c r="BM97" s="30">
        <f>BM98</f>
        <v>0</v>
      </c>
      <c r="BN97" s="30">
        <f>BN98</f>
        <v>0</v>
      </c>
      <c r="BO97" s="30">
        <f>BO98</f>
        <v>6.3980000000000006</v>
      </c>
      <c r="BP97" s="30">
        <f>BP98</f>
        <v>0</v>
      </c>
      <c r="BQ97" s="30">
        <f>BQ98</f>
        <v>1</v>
      </c>
      <c r="BR97" s="30" t="s">
        <v>102</v>
      </c>
      <c r="BS97" s="30">
        <f>BS98</f>
        <v>0</v>
      </c>
      <c r="BT97" s="30">
        <f>BT98</f>
        <v>0</v>
      </c>
      <c r="BU97" s="30">
        <f>BU98</f>
        <v>6.3980000000000006</v>
      </c>
      <c r="BV97" s="30">
        <f>BV98</f>
        <v>0</v>
      </c>
      <c r="BW97" s="30">
        <f>BW98</f>
        <v>0</v>
      </c>
      <c r="BX97" s="30" t="s">
        <v>102</v>
      </c>
      <c r="BY97" s="30">
        <f>BY98</f>
        <v>0</v>
      </c>
      <c r="BZ97" s="30">
        <f>BZ98</f>
        <v>0</v>
      </c>
      <c r="CA97" s="30">
        <f>CA98</f>
        <v>1.6659999999999999</v>
      </c>
      <c r="CB97" s="30">
        <f>CB98</f>
        <v>0</v>
      </c>
      <c r="CC97" s="30">
        <f>CC98</f>
        <v>4</v>
      </c>
      <c r="CD97" s="30" t="s">
        <v>102</v>
      </c>
      <c r="CE97" s="30">
        <f>CE98</f>
        <v>0</v>
      </c>
      <c r="CF97" s="30">
        <f>CF98</f>
        <v>0</v>
      </c>
      <c r="CG97" s="30">
        <f>CG98</f>
        <v>1.6659999999999999</v>
      </c>
      <c r="CH97" s="30">
        <f>CH98</f>
        <v>0</v>
      </c>
      <c r="CI97" s="30">
        <f>CI98</f>
        <v>0</v>
      </c>
      <c r="CJ97" s="30" t="s">
        <v>102</v>
      </c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</row>
    <row r="98" spans="1:128" ht="21">
      <c r="A98" s="29" t="s">
        <v>251</v>
      </c>
      <c r="B98" s="29" t="s">
        <v>252</v>
      </c>
      <c r="C98" s="29" t="s">
        <v>101</v>
      </c>
      <c r="D98" s="30" t="s">
        <v>102</v>
      </c>
      <c r="E98" s="30">
        <f t="shared" ref="E98:I98" si="95">SUM(E99:E116)</f>
        <v>0</v>
      </c>
      <c r="F98" s="30">
        <f t="shared" si="95"/>
        <v>0</v>
      </c>
      <c r="G98" s="30">
        <f t="shared" si="95"/>
        <v>0</v>
      </c>
      <c r="H98" s="30">
        <f t="shared" si="95"/>
        <v>0</v>
      </c>
      <c r="I98" s="30">
        <f t="shared" si="95"/>
        <v>0</v>
      </c>
      <c r="J98" s="30" t="s">
        <v>102</v>
      </c>
      <c r="K98" s="30">
        <f t="shared" ref="K98:O98" si="96">SUM(K99:K116)</f>
        <v>0</v>
      </c>
      <c r="L98" s="30">
        <f t="shared" si="96"/>
        <v>0</v>
      </c>
      <c r="M98" s="30">
        <f t="shared" si="96"/>
        <v>0</v>
      </c>
      <c r="N98" s="30">
        <f t="shared" si="96"/>
        <v>0</v>
      </c>
      <c r="O98" s="30">
        <f t="shared" si="96"/>
        <v>0</v>
      </c>
      <c r="P98" s="30" t="s">
        <v>102</v>
      </c>
      <c r="Q98" s="30">
        <f t="shared" ref="Q98:U98" si="97">SUM(Q99:Q116)</f>
        <v>0</v>
      </c>
      <c r="R98" s="30">
        <f t="shared" si="97"/>
        <v>0</v>
      </c>
      <c r="S98" s="30">
        <f t="shared" si="97"/>
        <v>2.3359999999999999</v>
      </c>
      <c r="T98" s="30">
        <f t="shared" si="97"/>
        <v>0</v>
      </c>
      <c r="U98" s="30">
        <f t="shared" si="97"/>
        <v>0</v>
      </c>
      <c r="V98" s="30" t="s">
        <v>102</v>
      </c>
      <c r="W98" s="30">
        <f t="shared" ref="W98:AA98" si="98">SUM(W99:W116)</f>
        <v>0</v>
      </c>
      <c r="X98" s="30">
        <f t="shared" si="98"/>
        <v>0</v>
      </c>
      <c r="Y98" s="30">
        <f t="shared" si="98"/>
        <v>2.3359999999999999</v>
      </c>
      <c r="Z98" s="30">
        <f t="shared" si="98"/>
        <v>0</v>
      </c>
      <c r="AA98" s="30">
        <f t="shared" si="98"/>
        <v>0</v>
      </c>
      <c r="AB98" s="30" t="s">
        <v>102</v>
      </c>
      <c r="AC98" s="30">
        <f t="shared" ref="AC98:AG98" si="99">SUM(AC99:AC116)</f>
        <v>0</v>
      </c>
      <c r="AD98" s="30">
        <f t="shared" si="99"/>
        <v>0</v>
      </c>
      <c r="AE98" s="30">
        <f t="shared" si="99"/>
        <v>0</v>
      </c>
      <c r="AF98" s="30">
        <f t="shared" si="99"/>
        <v>0</v>
      </c>
      <c r="AG98" s="30">
        <f t="shared" si="99"/>
        <v>4</v>
      </c>
      <c r="AH98" s="30" t="s">
        <v>102</v>
      </c>
      <c r="AI98" s="30">
        <f t="shared" ref="AI98:AM98" si="100">SUM(AI99:AI116)</f>
        <v>0</v>
      </c>
      <c r="AJ98" s="30">
        <f t="shared" si="100"/>
        <v>0</v>
      </c>
      <c r="AK98" s="30">
        <f t="shared" si="100"/>
        <v>0.16499999999999998</v>
      </c>
      <c r="AL98" s="30">
        <f t="shared" si="100"/>
        <v>0</v>
      </c>
      <c r="AM98" s="30">
        <f t="shared" si="100"/>
        <v>4</v>
      </c>
      <c r="AN98" s="30" t="s">
        <v>102</v>
      </c>
      <c r="AO98" s="30">
        <f t="shared" ref="AO98:AS98" si="101">SUM(AO99:AO116)</f>
        <v>0</v>
      </c>
      <c r="AP98" s="30">
        <f t="shared" si="101"/>
        <v>0</v>
      </c>
      <c r="AQ98" s="30">
        <f t="shared" si="101"/>
        <v>1.2</v>
      </c>
      <c r="AR98" s="30">
        <f t="shared" si="101"/>
        <v>0</v>
      </c>
      <c r="AS98" s="30">
        <f t="shared" si="101"/>
        <v>4</v>
      </c>
      <c r="AT98" s="30" t="s">
        <v>102</v>
      </c>
      <c r="AU98" s="30">
        <f t="shared" ref="AU98:AY98" si="102">SUM(AU99:AU116)</f>
        <v>0</v>
      </c>
      <c r="AV98" s="30">
        <f t="shared" si="102"/>
        <v>0</v>
      </c>
      <c r="AW98" s="30">
        <f t="shared" si="102"/>
        <v>1.2</v>
      </c>
      <c r="AX98" s="30">
        <f t="shared" si="102"/>
        <v>0</v>
      </c>
      <c r="AY98" s="30">
        <f t="shared" si="102"/>
        <v>0</v>
      </c>
      <c r="AZ98" s="30" t="s">
        <v>102</v>
      </c>
      <c r="BA98" s="30">
        <f t="shared" ref="BA98:BE98" si="103">SUM(BA99:BA116)</f>
        <v>0</v>
      </c>
      <c r="BB98" s="30">
        <f t="shared" si="103"/>
        <v>0</v>
      </c>
      <c r="BC98" s="30">
        <f t="shared" si="103"/>
        <v>0.78400000000000003</v>
      </c>
      <c r="BD98" s="30">
        <f t="shared" si="103"/>
        <v>0</v>
      </c>
      <c r="BE98" s="30">
        <f t="shared" si="103"/>
        <v>3</v>
      </c>
      <c r="BF98" s="30" t="s">
        <v>102</v>
      </c>
      <c r="BG98" s="30">
        <f t="shared" ref="BG98:BK98" si="104">SUM(BG99:BG116)</f>
        <v>0</v>
      </c>
      <c r="BH98" s="30">
        <f t="shared" si="104"/>
        <v>0</v>
      </c>
      <c r="BI98" s="30">
        <f t="shared" si="104"/>
        <v>0.78400000000000003</v>
      </c>
      <c r="BJ98" s="30">
        <f t="shared" si="104"/>
        <v>0</v>
      </c>
      <c r="BK98" s="30">
        <f t="shared" si="104"/>
        <v>0</v>
      </c>
      <c r="BL98" s="30" t="s">
        <v>102</v>
      </c>
      <c r="BM98" s="30">
        <f t="shared" ref="BM98:BQ98" si="105">SUM(BM99:BM116)</f>
        <v>0</v>
      </c>
      <c r="BN98" s="30">
        <f t="shared" si="105"/>
        <v>0</v>
      </c>
      <c r="BO98" s="30">
        <f t="shared" si="105"/>
        <v>6.3980000000000006</v>
      </c>
      <c r="BP98" s="30">
        <f t="shared" si="105"/>
        <v>0</v>
      </c>
      <c r="BQ98" s="30">
        <f t="shared" si="105"/>
        <v>1</v>
      </c>
      <c r="BR98" s="30" t="s">
        <v>102</v>
      </c>
      <c r="BS98" s="30">
        <f t="shared" ref="BS98:BW98" si="106">SUM(BS99:BS116)</f>
        <v>0</v>
      </c>
      <c r="BT98" s="30">
        <f t="shared" si="106"/>
        <v>0</v>
      </c>
      <c r="BU98" s="30">
        <f t="shared" si="106"/>
        <v>6.3980000000000006</v>
      </c>
      <c r="BV98" s="30">
        <f t="shared" si="106"/>
        <v>0</v>
      </c>
      <c r="BW98" s="30">
        <f t="shared" si="106"/>
        <v>0</v>
      </c>
      <c r="BX98" s="30" t="s">
        <v>102</v>
      </c>
      <c r="BY98" s="30">
        <f t="shared" ref="BY98:CC98" si="107">SUM(BY99:BY116)</f>
        <v>0</v>
      </c>
      <c r="BZ98" s="30">
        <f t="shared" si="107"/>
        <v>0</v>
      </c>
      <c r="CA98" s="30">
        <f t="shared" si="107"/>
        <v>1.6659999999999999</v>
      </c>
      <c r="CB98" s="30">
        <f t="shared" si="107"/>
        <v>0</v>
      </c>
      <c r="CC98" s="30">
        <f t="shared" si="107"/>
        <v>4</v>
      </c>
      <c r="CD98" s="30" t="s">
        <v>102</v>
      </c>
      <c r="CE98" s="30">
        <f t="shared" ref="CE98:CH98" si="108">SUM(CE99:CE116)</f>
        <v>0</v>
      </c>
      <c r="CF98" s="30">
        <f t="shared" si="108"/>
        <v>0</v>
      </c>
      <c r="CG98" s="30">
        <f t="shared" si="108"/>
        <v>1.6659999999999999</v>
      </c>
      <c r="CH98" s="30">
        <f t="shared" si="108"/>
        <v>0</v>
      </c>
      <c r="CI98" s="30">
        <f>SUM(CI99:CI116)</f>
        <v>0</v>
      </c>
      <c r="CJ98" s="30" t="s">
        <v>102</v>
      </c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</row>
    <row r="99" spans="1:128" ht="33.75">
      <c r="A99" s="38" t="s">
        <v>251</v>
      </c>
      <c r="B99" s="35" t="s">
        <v>253</v>
      </c>
      <c r="C99" s="35" t="s">
        <v>254</v>
      </c>
      <c r="D99" s="27" t="s">
        <v>102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 t="s">
        <v>102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4</v>
      </c>
      <c r="Q99" s="27">
        <v>0</v>
      </c>
      <c r="R99" s="27">
        <v>0</v>
      </c>
      <c r="S99" s="27">
        <v>1.2</v>
      </c>
      <c r="T99" s="27">
        <v>0</v>
      </c>
      <c r="U99" s="27">
        <v>0</v>
      </c>
      <c r="V99" s="27">
        <f t="shared" ref="V99:AA114" si="109">P99</f>
        <v>4</v>
      </c>
      <c r="W99" s="27">
        <f t="shared" si="109"/>
        <v>0</v>
      </c>
      <c r="X99" s="27">
        <f t="shared" si="109"/>
        <v>0</v>
      </c>
      <c r="Y99" s="27">
        <f t="shared" si="109"/>
        <v>1.2</v>
      </c>
      <c r="Z99" s="27">
        <f t="shared" si="109"/>
        <v>0</v>
      </c>
      <c r="AA99" s="27">
        <f t="shared" si="109"/>
        <v>0</v>
      </c>
      <c r="AB99" s="27" t="s">
        <v>102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27" t="str">
        <f t="shared" ref="AH99:AM114" si="110">AB99</f>
        <v>-</v>
      </c>
      <c r="AI99" s="27">
        <f t="shared" si="110"/>
        <v>0</v>
      </c>
      <c r="AJ99" s="27">
        <f t="shared" si="110"/>
        <v>0</v>
      </c>
      <c r="AK99" s="27">
        <f t="shared" si="110"/>
        <v>0</v>
      </c>
      <c r="AL99" s="27">
        <f t="shared" si="110"/>
        <v>0</v>
      </c>
      <c r="AM99" s="27">
        <f t="shared" si="110"/>
        <v>0</v>
      </c>
      <c r="AN99" s="27" t="s">
        <v>102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 t="str">
        <f t="shared" ref="AT99:AY114" si="111">AN99</f>
        <v>-</v>
      </c>
      <c r="AU99" s="27">
        <f t="shared" si="111"/>
        <v>0</v>
      </c>
      <c r="AV99" s="27">
        <f t="shared" si="111"/>
        <v>0</v>
      </c>
      <c r="AW99" s="27">
        <f t="shared" si="111"/>
        <v>0</v>
      </c>
      <c r="AX99" s="27">
        <f t="shared" si="111"/>
        <v>0</v>
      </c>
      <c r="AY99" s="27">
        <f t="shared" si="111"/>
        <v>0</v>
      </c>
      <c r="AZ99" s="27" t="s">
        <v>102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 t="str">
        <f t="shared" ref="BF99:BK114" si="112">AZ99</f>
        <v>-</v>
      </c>
      <c r="BG99" s="27">
        <f t="shared" si="112"/>
        <v>0</v>
      </c>
      <c r="BH99" s="27">
        <f t="shared" si="112"/>
        <v>0</v>
      </c>
      <c r="BI99" s="27">
        <f t="shared" si="112"/>
        <v>0</v>
      </c>
      <c r="BJ99" s="27">
        <f t="shared" si="112"/>
        <v>0</v>
      </c>
      <c r="BK99" s="27">
        <f t="shared" si="112"/>
        <v>0</v>
      </c>
      <c r="BL99" s="27" t="s">
        <v>102</v>
      </c>
      <c r="BM99" s="27">
        <v>0</v>
      </c>
      <c r="BN99" s="27">
        <v>0</v>
      </c>
      <c r="BO99" s="27">
        <v>0</v>
      </c>
      <c r="BP99" s="27">
        <v>0</v>
      </c>
      <c r="BQ99" s="27">
        <v>0</v>
      </c>
      <c r="BR99" s="27" t="str">
        <f t="shared" ref="BR99:BW114" si="113">BL99</f>
        <v>-</v>
      </c>
      <c r="BS99" s="27">
        <f t="shared" si="113"/>
        <v>0</v>
      </c>
      <c r="BT99" s="27">
        <f t="shared" si="113"/>
        <v>0</v>
      </c>
      <c r="BU99" s="27">
        <f t="shared" si="113"/>
        <v>0</v>
      </c>
      <c r="BV99" s="27">
        <f t="shared" si="113"/>
        <v>0</v>
      </c>
      <c r="BW99" s="27">
        <f t="shared" si="113"/>
        <v>0</v>
      </c>
      <c r="BX99" s="27" t="s">
        <v>102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 t="str">
        <f t="shared" ref="CD99:CI113" si="114">BX99</f>
        <v>-</v>
      </c>
      <c r="CE99" s="27">
        <f t="shared" si="114"/>
        <v>0</v>
      </c>
      <c r="CF99" s="27">
        <f t="shared" si="114"/>
        <v>0</v>
      </c>
      <c r="CG99" s="27">
        <f t="shared" si="114"/>
        <v>0</v>
      </c>
      <c r="CH99" s="27">
        <f t="shared" si="114"/>
        <v>0</v>
      </c>
      <c r="CI99" s="27">
        <f t="shared" si="114"/>
        <v>0</v>
      </c>
      <c r="CJ99" s="27" t="s">
        <v>102</v>
      </c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</row>
    <row r="100" spans="1:128" ht="33.75">
      <c r="A100" s="38" t="s">
        <v>251</v>
      </c>
      <c r="B100" s="35" t="s">
        <v>255</v>
      </c>
      <c r="C100" s="35" t="s">
        <v>256</v>
      </c>
      <c r="D100" s="27" t="s">
        <v>102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 t="s">
        <v>102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4</v>
      </c>
      <c r="Q100" s="27">
        <v>0</v>
      </c>
      <c r="R100" s="27">
        <v>0</v>
      </c>
      <c r="S100" s="27">
        <v>1.1359999999999999</v>
      </c>
      <c r="T100" s="27">
        <v>0</v>
      </c>
      <c r="U100" s="27">
        <v>0</v>
      </c>
      <c r="V100" s="27">
        <f t="shared" si="109"/>
        <v>4</v>
      </c>
      <c r="W100" s="27">
        <f t="shared" si="109"/>
        <v>0</v>
      </c>
      <c r="X100" s="27">
        <f t="shared" si="109"/>
        <v>0</v>
      </c>
      <c r="Y100" s="27">
        <f t="shared" si="109"/>
        <v>1.1359999999999999</v>
      </c>
      <c r="Z100" s="27">
        <f t="shared" si="109"/>
        <v>0</v>
      </c>
      <c r="AA100" s="27">
        <f t="shared" si="109"/>
        <v>0</v>
      </c>
      <c r="AB100" s="27" t="s">
        <v>102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 t="str">
        <f t="shared" si="110"/>
        <v>-</v>
      </c>
      <c r="AI100" s="27">
        <f t="shared" si="110"/>
        <v>0</v>
      </c>
      <c r="AJ100" s="27">
        <f t="shared" si="110"/>
        <v>0</v>
      </c>
      <c r="AK100" s="27">
        <f t="shared" si="110"/>
        <v>0</v>
      </c>
      <c r="AL100" s="27">
        <f t="shared" si="110"/>
        <v>0</v>
      </c>
      <c r="AM100" s="27">
        <f t="shared" si="110"/>
        <v>0</v>
      </c>
      <c r="AN100" s="27" t="s">
        <v>102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 t="str">
        <f t="shared" si="111"/>
        <v>-</v>
      </c>
      <c r="AU100" s="27">
        <f t="shared" si="111"/>
        <v>0</v>
      </c>
      <c r="AV100" s="27">
        <f t="shared" si="111"/>
        <v>0</v>
      </c>
      <c r="AW100" s="27">
        <f t="shared" si="111"/>
        <v>0</v>
      </c>
      <c r="AX100" s="27">
        <f t="shared" si="111"/>
        <v>0</v>
      </c>
      <c r="AY100" s="27">
        <f t="shared" si="111"/>
        <v>0</v>
      </c>
      <c r="AZ100" s="27" t="s">
        <v>102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 t="str">
        <f t="shared" si="112"/>
        <v>-</v>
      </c>
      <c r="BG100" s="27">
        <f t="shared" si="112"/>
        <v>0</v>
      </c>
      <c r="BH100" s="27">
        <f t="shared" si="112"/>
        <v>0</v>
      </c>
      <c r="BI100" s="27">
        <f t="shared" si="112"/>
        <v>0</v>
      </c>
      <c r="BJ100" s="27">
        <f t="shared" si="112"/>
        <v>0</v>
      </c>
      <c r="BK100" s="27">
        <f t="shared" si="112"/>
        <v>0</v>
      </c>
      <c r="BL100" s="27" t="s">
        <v>102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 t="str">
        <f t="shared" si="113"/>
        <v>-</v>
      </c>
      <c r="BS100" s="27">
        <f t="shared" si="113"/>
        <v>0</v>
      </c>
      <c r="BT100" s="27">
        <f t="shared" si="113"/>
        <v>0</v>
      </c>
      <c r="BU100" s="27">
        <f t="shared" si="113"/>
        <v>0</v>
      </c>
      <c r="BV100" s="27">
        <f t="shared" si="113"/>
        <v>0</v>
      </c>
      <c r="BW100" s="27">
        <f t="shared" si="113"/>
        <v>0</v>
      </c>
      <c r="BX100" s="27" t="s">
        <v>102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 t="str">
        <f t="shared" si="114"/>
        <v>-</v>
      </c>
      <c r="CE100" s="27">
        <f t="shared" si="114"/>
        <v>0</v>
      </c>
      <c r="CF100" s="27">
        <f t="shared" si="114"/>
        <v>0</v>
      </c>
      <c r="CG100" s="27">
        <f t="shared" si="114"/>
        <v>0</v>
      </c>
      <c r="CH100" s="27">
        <f t="shared" si="114"/>
        <v>0</v>
      </c>
      <c r="CI100" s="27">
        <f t="shared" si="114"/>
        <v>0</v>
      </c>
      <c r="CJ100" s="27" t="s">
        <v>102</v>
      </c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</row>
    <row r="101" spans="1:128" ht="22.5">
      <c r="A101" s="41" t="s">
        <v>251</v>
      </c>
      <c r="B101" s="35" t="s">
        <v>257</v>
      </c>
      <c r="C101" s="35" t="s">
        <v>258</v>
      </c>
      <c r="D101" s="27" t="s">
        <v>102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 t="s">
        <v>102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 t="s">
        <v>102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 t="str">
        <f t="shared" si="109"/>
        <v>-</v>
      </c>
      <c r="W101" s="27">
        <f t="shared" si="109"/>
        <v>0</v>
      </c>
      <c r="X101" s="27">
        <f t="shared" si="109"/>
        <v>0</v>
      </c>
      <c r="Y101" s="27">
        <f t="shared" si="109"/>
        <v>0</v>
      </c>
      <c r="Z101" s="27">
        <f t="shared" si="109"/>
        <v>0</v>
      </c>
      <c r="AA101" s="27">
        <f t="shared" si="109"/>
        <v>0</v>
      </c>
      <c r="AB101" s="27">
        <v>4</v>
      </c>
      <c r="AC101" s="27">
        <v>0</v>
      </c>
      <c r="AD101" s="27">
        <v>0</v>
      </c>
      <c r="AE101" s="27">
        <v>0</v>
      </c>
      <c r="AF101" s="27">
        <v>0</v>
      </c>
      <c r="AG101" s="27">
        <v>2</v>
      </c>
      <c r="AH101" s="27">
        <f t="shared" si="110"/>
        <v>4</v>
      </c>
      <c r="AI101" s="27">
        <f t="shared" si="110"/>
        <v>0</v>
      </c>
      <c r="AJ101" s="27">
        <f t="shared" si="110"/>
        <v>0</v>
      </c>
      <c r="AK101" s="27">
        <f t="shared" si="110"/>
        <v>0</v>
      </c>
      <c r="AL101" s="27">
        <f t="shared" si="110"/>
        <v>0</v>
      </c>
      <c r="AM101" s="27">
        <f t="shared" si="110"/>
        <v>2</v>
      </c>
      <c r="AN101" s="27" t="s">
        <v>102</v>
      </c>
      <c r="AO101" s="27">
        <v>0</v>
      </c>
      <c r="AP101" s="27">
        <v>0</v>
      </c>
      <c r="AQ101" s="27">
        <v>0</v>
      </c>
      <c r="AR101" s="27">
        <v>0</v>
      </c>
      <c r="AS101" s="27">
        <v>0</v>
      </c>
      <c r="AT101" s="27" t="str">
        <f t="shared" si="111"/>
        <v>-</v>
      </c>
      <c r="AU101" s="27">
        <f t="shared" si="111"/>
        <v>0</v>
      </c>
      <c r="AV101" s="27">
        <f t="shared" si="111"/>
        <v>0</v>
      </c>
      <c r="AW101" s="27">
        <f t="shared" si="111"/>
        <v>0</v>
      </c>
      <c r="AX101" s="27">
        <f t="shared" si="111"/>
        <v>0</v>
      </c>
      <c r="AY101" s="27">
        <f t="shared" si="111"/>
        <v>0</v>
      </c>
      <c r="AZ101" s="27" t="s">
        <v>102</v>
      </c>
      <c r="BA101" s="27">
        <v>0</v>
      </c>
      <c r="BB101" s="27">
        <v>0</v>
      </c>
      <c r="BC101" s="27">
        <v>0</v>
      </c>
      <c r="BD101" s="27">
        <v>0</v>
      </c>
      <c r="BE101" s="27">
        <v>0</v>
      </c>
      <c r="BF101" s="27" t="str">
        <f t="shared" si="112"/>
        <v>-</v>
      </c>
      <c r="BG101" s="27">
        <f t="shared" si="112"/>
        <v>0</v>
      </c>
      <c r="BH101" s="27">
        <f t="shared" si="112"/>
        <v>0</v>
      </c>
      <c r="BI101" s="27">
        <f t="shared" si="112"/>
        <v>0</v>
      </c>
      <c r="BJ101" s="27">
        <f t="shared" si="112"/>
        <v>0</v>
      </c>
      <c r="BK101" s="27">
        <f t="shared" si="112"/>
        <v>0</v>
      </c>
      <c r="BL101" s="27" t="s">
        <v>102</v>
      </c>
      <c r="BM101" s="27">
        <v>0</v>
      </c>
      <c r="BN101" s="27">
        <v>0</v>
      </c>
      <c r="BO101" s="27">
        <v>0</v>
      </c>
      <c r="BP101" s="27">
        <v>0</v>
      </c>
      <c r="BQ101" s="27">
        <v>0</v>
      </c>
      <c r="BR101" s="27" t="str">
        <f t="shared" si="113"/>
        <v>-</v>
      </c>
      <c r="BS101" s="27">
        <f t="shared" si="113"/>
        <v>0</v>
      </c>
      <c r="BT101" s="27">
        <f t="shared" si="113"/>
        <v>0</v>
      </c>
      <c r="BU101" s="27">
        <f t="shared" si="113"/>
        <v>0</v>
      </c>
      <c r="BV101" s="27">
        <f t="shared" si="113"/>
        <v>0</v>
      </c>
      <c r="BW101" s="27">
        <f t="shared" si="113"/>
        <v>0</v>
      </c>
      <c r="BX101" s="27" t="s">
        <v>102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 t="str">
        <f t="shared" si="114"/>
        <v>-</v>
      </c>
      <c r="CE101" s="27">
        <f t="shared" si="114"/>
        <v>0</v>
      </c>
      <c r="CF101" s="27">
        <f t="shared" si="114"/>
        <v>0</v>
      </c>
      <c r="CG101" s="27">
        <f t="shared" si="114"/>
        <v>0</v>
      </c>
      <c r="CH101" s="27">
        <f t="shared" si="114"/>
        <v>0</v>
      </c>
      <c r="CI101" s="27">
        <f t="shared" si="114"/>
        <v>0</v>
      </c>
      <c r="CJ101" s="27" t="s">
        <v>102</v>
      </c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</row>
    <row r="102" spans="1:128" ht="22.5">
      <c r="A102" s="41" t="s">
        <v>251</v>
      </c>
      <c r="B102" s="35" t="s">
        <v>259</v>
      </c>
      <c r="C102" s="35" t="s">
        <v>260</v>
      </c>
      <c r="D102" s="27" t="s">
        <v>102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 t="s">
        <v>102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 t="s">
        <v>102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 t="str">
        <f t="shared" si="109"/>
        <v>-</v>
      </c>
      <c r="W102" s="27">
        <f t="shared" si="109"/>
        <v>0</v>
      </c>
      <c r="X102" s="27">
        <f t="shared" si="109"/>
        <v>0</v>
      </c>
      <c r="Y102" s="27">
        <f t="shared" si="109"/>
        <v>0</v>
      </c>
      <c r="Z102" s="27">
        <f t="shared" si="109"/>
        <v>0</v>
      </c>
      <c r="AA102" s="27">
        <f t="shared" si="109"/>
        <v>0</v>
      </c>
      <c r="AB102" s="27">
        <v>4</v>
      </c>
      <c r="AC102" s="27">
        <v>0</v>
      </c>
      <c r="AD102" s="27">
        <v>0</v>
      </c>
      <c r="AE102" s="27">
        <v>0</v>
      </c>
      <c r="AF102" s="27">
        <v>0</v>
      </c>
      <c r="AG102" s="27">
        <v>2</v>
      </c>
      <c r="AH102" s="27">
        <f t="shared" si="110"/>
        <v>4</v>
      </c>
      <c r="AI102" s="27">
        <f t="shared" si="110"/>
        <v>0</v>
      </c>
      <c r="AJ102" s="27">
        <f t="shared" si="110"/>
        <v>0</v>
      </c>
      <c r="AK102" s="27">
        <f t="shared" si="110"/>
        <v>0</v>
      </c>
      <c r="AL102" s="27">
        <f t="shared" si="110"/>
        <v>0</v>
      </c>
      <c r="AM102" s="27">
        <f t="shared" si="110"/>
        <v>2</v>
      </c>
      <c r="AN102" s="27" t="s">
        <v>102</v>
      </c>
      <c r="AO102" s="27">
        <v>0</v>
      </c>
      <c r="AP102" s="27">
        <v>0</v>
      </c>
      <c r="AQ102" s="27">
        <v>0</v>
      </c>
      <c r="AR102" s="27">
        <v>0</v>
      </c>
      <c r="AS102" s="27">
        <v>0</v>
      </c>
      <c r="AT102" s="27" t="str">
        <f t="shared" si="111"/>
        <v>-</v>
      </c>
      <c r="AU102" s="27">
        <f t="shared" si="111"/>
        <v>0</v>
      </c>
      <c r="AV102" s="27">
        <f t="shared" si="111"/>
        <v>0</v>
      </c>
      <c r="AW102" s="27">
        <f t="shared" si="111"/>
        <v>0</v>
      </c>
      <c r="AX102" s="27">
        <f t="shared" si="111"/>
        <v>0</v>
      </c>
      <c r="AY102" s="27">
        <f t="shared" si="111"/>
        <v>0</v>
      </c>
      <c r="AZ102" s="27" t="s">
        <v>102</v>
      </c>
      <c r="BA102" s="27">
        <v>0</v>
      </c>
      <c r="BB102" s="27">
        <v>0</v>
      </c>
      <c r="BC102" s="27">
        <v>0</v>
      </c>
      <c r="BD102" s="27">
        <v>0</v>
      </c>
      <c r="BE102" s="27">
        <v>0</v>
      </c>
      <c r="BF102" s="27" t="str">
        <f t="shared" si="112"/>
        <v>-</v>
      </c>
      <c r="BG102" s="27">
        <f t="shared" si="112"/>
        <v>0</v>
      </c>
      <c r="BH102" s="27">
        <f t="shared" si="112"/>
        <v>0</v>
      </c>
      <c r="BI102" s="27">
        <f t="shared" si="112"/>
        <v>0</v>
      </c>
      <c r="BJ102" s="27">
        <f t="shared" si="112"/>
        <v>0</v>
      </c>
      <c r="BK102" s="27">
        <f t="shared" si="112"/>
        <v>0</v>
      </c>
      <c r="BL102" s="27" t="s">
        <v>102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 t="str">
        <f t="shared" si="113"/>
        <v>-</v>
      </c>
      <c r="BS102" s="27">
        <f t="shared" si="113"/>
        <v>0</v>
      </c>
      <c r="BT102" s="27">
        <f t="shared" si="113"/>
        <v>0</v>
      </c>
      <c r="BU102" s="27">
        <f t="shared" si="113"/>
        <v>0</v>
      </c>
      <c r="BV102" s="27">
        <f t="shared" si="113"/>
        <v>0</v>
      </c>
      <c r="BW102" s="27">
        <f t="shared" si="113"/>
        <v>0</v>
      </c>
      <c r="BX102" s="27" t="s">
        <v>102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 t="str">
        <f t="shared" si="114"/>
        <v>-</v>
      </c>
      <c r="CE102" s="27">
        <f t="shared" si="114"/>
        <v>0</v>
      </c>
      <c r="CF102" s="27">
        <f t="shared" si="114"/>
        <v>0</v>
      </c>
      <c r="CG102" s="27">
        <f t="shared" si="114"/>
        <v>0</v>
      </c>
      <c r="CH102" s="27">
        <f t="shared" si="114"/>
        <v>0</v>
      </c>
      <c r="CI102" s="27">
        <f t="shared" si="114"/>
        <v>0</v>
      </c>
      <c r="CJ102" s="27" t="s">
        <v>102</v>
      </c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</row>
    <row r="103" spans="1:128" ht="33.75">
      <c r="A103" s="38" t="s">
        <v>251</v>
      </c>
      <c r="B103" s="35" t="s">
        <v>261</v>
      </c>
      <c r="C103" s="35" t="s">
        <v>262</v>
      </c>
      <c r="D103" s="27" t="s">
        <v>102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 t="s">
        <v>102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 t="s">
        <v>102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 t="str">
        <f t="shared" si="109"/>
        <v>-</v>
      </c>
      <c r="W103" s="27">
        <f t="shared" si="109"/>
        <v>0</v>
      </c>
      <c r="X103" s="27">
        <f t="shared" si="109"/>
        <v>0</v>
      </c>
      <c r="Y103" s="27">
        <f t="shared" si="109"/>
        <v>0</v>
      </c>
      <c r="Z103" s="27">
        <f t="shared" si="109"/>
        <v>0</v>
      </c>
      <c r="AA103" s="27">
        <f t="shared" si="109"/>
        <v>0</v>
      </c>
      <c r="AB103" s="27" t="s">
        <v>102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 t="str">
        <f t="shared" si="110"/>
        <v>-</v>
      </c>
      <c r="AI103" s="27">
        <f t="shared" si="110"/>
        <v>0</v>
      </c>
      <c r="AJ103" s="27">
        <f t="shared" si="110"/>
        <v>0</v>
      </c>
      <c r="AK103" s="27">
        <f t="shared" si="110"/>
        <v>0</v>
      </c>
      <c r="AL103" s="27">
        <f t="shared" si="110"/>
        <v>0</v>
      </c>
      <c r="AM103" s="27">
        <f t="shared" si="110"/>
        <v>0</v>
      </c>
      <c r="AN103" s="27">
        <v>4</v>
      </c>
      <c r="AO103" s="27">
        <v>0</v>
      </c>
      <c r="AP103" s="27">
        <v>0</v>
      </c>
      <c r="AQ103" s="27">
        <v>1.2</v>
      </c>
      <c r="AR103" s="27">
        <v>0</v>
      </c>
      <c r="AS103" s="27">
        <v>0</v>
      </c>
      <c r="AT103" s="27">
        <f t="shared" si="111"/>
        <v>4</v>
      </c>
      <c r="AU103" s="27">
        <f t="shared" si="111"/>
        <v>0</v>
      </c>
      <c r="AV103" s="27">
        <f t="shared" si="111"/>
        <v>0</v>
      </c>
      <c r="AW103" s="27">
        <f t="shared" si="111"/>
        <v>1.2</v>
      </c>
      <c r="AX103" s="27">
        <f t="shared" si="111"/>
        <v>0</v>
      </c>
      <c r="AY103" s="27">
        <f t="shared" si="111"/>
        <v>0</v>
      </c>
      <c r="AZ103" s="27" t="s">
        <v>102</v>
      </c>
      <c r="BA103" s="27">
        <v>0</v>
      </c>
      <c r="BB103" s="27">
        <v>0</v>
      </c>
      <c r="BC103" s="27">
        <v>0</v>
      </c>
      <c r="BD103" s="27">
        <v>0</v>
      </c>
      <c r="BE103" s="27">
        <v>0</v>
      </c>
      <c r="BF103" s="27" t="str">
        <f t="shared" si="112"/>
        <v>-</v>
      </c>
      <c r="BG103" s="27">
        <f t="shared" si="112"/>
        <v>0</v>
      </c>
      <c r="BH103" s="27">
        <f t="shared" si="112"/>
        <v>0</v>
      </c>
      <c r="BI103" s="27">
        <f t="shared" si="112"/>
        <v>0</v>
      </c>
      <c r="BJ103" s="27">
        <f t="shared" si="112"/>
        <v>0</v>
      </c>
      <c r="BK103" s="27">
        <f t="shared" si="112"/>
        <v>0</v>
      </c>
      <c r="BL103" s="27" t="s">
        <v>102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 t="str">
        <f t="shared" si="113"/>
        <v>-</v>
      </c>
      <c r="BS103" s="27">
        <f t="shared" si="113"/>
        <v>0</v>
      </c>
      <c r="BT103" s="27">
        <f t="shared" si="113"/>
        <v>0</v>
      </c>
      <c r="BU103" s="27">
        <f t="shared" si="113"/>
        <v>0</v>
      </c>
      <c r="BV103" s="27">
        <f t="shared" si="113"/>
        <v>0</v>
      </c>
      <c r="BW103" s="27">
        <f t="shared" si="113"/>
        <v>0</v>
      </c>
      <c r="BX103" s="27" t="s">
        <v>102</v>
      </c>
      <c r="BY103" s="27">
        <v>0</v>
      </c>
      <c r="BZ103" s="27">
        <v>0</v>
      </c>
      <c r="CA103" s="27">
        <v>0</v>
      </c>
      <c r="CB103" s="27">
        <v>0</v>
      </c>
      <c r="CC103" s="27">
        <v>0</v>
      </c>
      <c r="CD103" s="27" t="str">
        <f t="shared" si="114"/>
        <v>-</v>
      </c>
      <c r="CE103" s="27">
        <f t="shared" si="114"/>
        <v>0</v>
      </c>
      <c r="CF103" s="27">
        <f t="shared" si="114"/>
        <v>0</v>
      </c>
      <c r="CG103" s="27">
        <f t="shared" si="114"/>
        <v>0</v>
      </c>
      <c r="CH103" s="27">
        <f t="shared" si="114"/>
        <v>0</v>
      </c>
      <c r="CI103" s="27">
        <f t="shared" si="114"/>
        <v>0</v>
      </c>
      <c r="CJ103" s="27" t="s">
        <v>102</v>
      </c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</row>
    <row r="104" spans="1:128" ht="22.5">
      <c r="A104" s="38" t="s">
        <v>251</v>
      </c>
      <c r="B104" s="35" t="s">
        <v>263</v>
      </c>
      <c r="C104" s="35" t="s">
        <v>264</v>
      </c>
      <c r="D104" s="27" t="s">
        <v>102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 t="s">
        <v>102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 t="s">
        <v>102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 t="str">
        <f t="shared" si="109"/>
        <v>-</v>
      </c>
      <c r="W104" s="27">
        <f t="shared" si="109"/>
        <v>0</v>
      </c>
      <c r="X104" s="27">
        <f t="shared" si="109"/>
        <v>0</v>
      </c>
      <c r="Y104" s="27">
        <f t="shared" si="109"/>
        <v>0</v>
      </c>
      <c r="Z104" s="27">
        <f t="shared" si="109"/>
        <v>0</v>
      </c>
      <c r="AA104" s="27">
        <f t="shared" si="109"/>
        <v>0</v>
      </c>
      <c r="AB104" s="27" t="s">
        <v>102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27" t="str">
        <f t="shared" si="110"/>
        <v>-</v>
      </c>
      <c r="AI104" s="27">
        <f t="shared" si="110"/>
        <v>0</v>
      </c>
      <c r="AJ104" s="27">
        <f t="shared" si="110"/>
        <v>0</v>
      </c>
      <c r="AK104" s="27">
        <f t="shared" si="110"/>
        <v>0</v>
      </c>
      <c r="AL104" s="27">
        <f t="shared" si="110"/>
        <v>0</v>
      </c>
      <c r="AM104" s="27">
        <f t="shared" si="110"/>
        <v>0</v>
      </c>
      <c r="AN104" s="27">
        <v>4</v>
      </c>
      <c r="AO104" s="27">
        <v>0</v>
      </c>
      <c r="AP104" s="27">
        <v>0</v>
      </c>
      <c r="AQ104" s="27">
        <v>0</v>
      </c>
      <c r="AR104" s="27">
        <v>0</v>
      </c>
      <c r="AS104" s="27">
        <v>4</v>
      </c>
      <c r="AT104" s="27" t="s">
        <v>102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 t="s">
        <v>102</v>
      </c>
      <c r="BA104" s="27">
        <v>0</v>
      </c>
      <c r="BB104" s="27">
        <v>0</v>
      </c>
      <c r="BC104" s="27">
        <v>0</v>
      </c>
      <c r="BD104" s="27">
        <v>0</v>
      </c>
      <c r="BE104" s="27">
        <v>0</v>
      </c>
      <c r="BF104" s="27" t="str">
        <f t="shared" si="112"/>
        <v>-</v>
      </c>
      <c r="BG104" s="27">
        <f t="shared" si="112"/>
        <v>0</v>
      </c>
      <c r="BH104" s="27">
        <f t="shared" si="112"/>
        <v>0</v>
      </c>
      <c r="BI104" s="27">
        <f t="shared" si="112"/>
        <v>0</v>
      </c>
      <c r="BJ104" s="27">
        <f t="shared" si="112"/>
        <v>0</v>
      </c>
      <c r="BK104" s="27">
        <f t="shared" si="112"/>
        <v>0</v>
      </c>
      <c r="BL104" s="27" t="s">
        <v>102</v>
      </c>
      <c r="BM104" s="27">
        <v>0</v>
      </c>
      <c r="BN104" s="27">
        <v>0</v>
      </c>
      <c r="BO104" s="27">
        <v>0</v>
      </c>
      <c r="BP104" s="27">
        <v>0</v>
      </c>
      <c r="BQ104" s="27">
        <v>0</v>
      </c>
      <c r="BR104" s="27" t="str">
        <f t="shared" si="113"/>
        <v>-</v>
      </c>
      <c r="BS104" s="27">
        <f t="shared" si="113"/>
        <v>0</v>
      </c>
      <c r="BT104" s="27">
        <f t="shared" si="113"/>
        <v>0</v>
      </c>
      <c r="BU104" s="27">
        <f t="shared" si="113"/>
        <v>0</v>
      </c>
      <c r="BV104" s="27">
        <f t="shared" si="113"/>
        <v>0</v>
      </c>
      <c r="BW104" s="27">
        <f t="shared" si="113"/>
        <v>0</v>
      </c>
      <c r="BX104" s="27" t="s">
        <v>102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 t="str">
        <f t="shared" si="114"/>
        <v>-</v>
      </c>
      <c r="CE104" s="27">
        <f t="shared" si="114"/>
        <v>0</v>
      </c>
      <c r="CF104" s="27">
        <f t="shared" si="114"/>
        <v>0</v>
      </c>
      <c r="CG104" s="27">
        <f t="shared" si="114"/>
        <v>0</v>
      </c>
      <c r="CH104" s="27">
        <f t="shared" si="114"/>
        <v>0</v>
      </c>
      <c r="CI104" s="27">
        <f t="shared" si="114"/>
        <v>0</v>
      </c>
      <c r="CJ104" s="27" t="s">
        <v>102</v>
      </c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</row>
    <row r="105" spans="1:128" ht="33.75">
      <c r="A105" s="38" t="s">
        <v>251</v>
      </c>
      <c r="B105" s="35" t="s">
        <v>265</v>
      </c>
      <c r="C105" s="35" t="s">
        <v>266</v>
      </c>
      <c r="D105" s="27" t="s">
        <v>102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 t="s">
        <v>102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 t="s">
        <v>102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 t="str">
        <f t="shared" si="109"/>
        <v>-</v>
      </c>
      <c r="W105" s="27">
        <f t="shared" si="109"/>
        <v>0</v>
      </c>
      <c r="X105" s="27">
        <f t="shared" si="109"/>
        <v>0</v>
      </c>
      <c r="Y105" s="27">
        <f t="shared" si="109"/>
        <v>0</v>
      </c>
      <c r="Z105" s="27">
        <f t="shared" si="109"/>
        <v>0</v>
      </c>
      <c r="AA105" s="27">
        <f t="shared" si="109"/>
        <v>0</v>
      </c>
      <c r="AB105" s="27" t="s">
        <v>102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 t="str">
        <f t="shared" si="110"/>
        <v>-</v>
      </c>
      <c r="AI105" s="27">
        <f t="shared" si="110"/>
        <v>0</v>
      </c>
      <c r="AJ105" s="27">
        <f t="shared" si="110"/>
        <v>0</v>
      </c>
      <c r="AK105" s="27">
        <f t="shared" si="110"/>
        <v>0</v>
      </c>
      <c r="AL105" s="27">
        <f t="shared" si="110"/>
        <v>0</v>
      </c>
      <c r="AM105" s="27">
        <f t="shared" si="110"/>
        <v>0</v>
      </c>
      <c r="AN105" s="27" t="s">
        <v>102</v>
      </c>
      <c r="AO105" s="27">
        <v>0</v>
      </c>
      <c r="AP105" s="27">
        <v>0</v>
      </c>
      <c r="AQ105" s="27">
        <v>0</v>
      </c>
      <c r="AR105" s="27">
        <v>0</v>
      </c>
      <c r="AS105" s="27">
        <v>0</v>
      </c>
      <c r="AT105" s="27" t="str">
        <f t="shared" si="111"/>
        <v>-</v>
      </c>
      <c r="AU105" s="27">
        <f t="shared" si="111"/>
        <v>0</v>
      </c>
      <c r="AV105" s="27">
        <f t="shared" si="111"/>
        <v>0</v>
      </c>
      <c r="AW105" s="27">
        <f t="shared" si="111"/>
        <v>0</v>
      </c>
      <c r="AX105" s="27">
        <f t="shared" si="111"/>
        <v>0</v>
      </c>
      <c r="AY105" s="27">
        <f t="shared" si="111"/>
        <v>0</v>
      </c>
      <c r="AZ105" s="27">
        <v>4</v>
      </c>
      <c r="BA105" s="27">
        <v>0</v>
      </c>
      <c r="BB105" s="27">
        <v>0</v>
      </c>
      <c r="BC105" s="27">
        <v>0.78400000000000003</v>
      </c>
      <c r="BD105" s="27">
        <v>0</v>
      </c>
      <c r="BE105" s="27">
        <v>0</v>
      </c>
      <c r="BF105" s="27">
        <f t="shared" si="112"/>
        <v>4</v>
      </c>
      <c r="BG105" s="27">
        <f t="shared" si="112"/>
        <v>0</v>
      </c>
      <c r="BH105" s="27">
        <f t="shared" si="112"/>
        <v>0</v>
      </c>
      <c r="BI105" s="27">
        <f t="shared" si="112"/>
        <v>0.78400000000000003</v>
      </c>
      <c r="BJ105" s="27">
        <f t="shared" si="112"/>
        <v>0</v>
      </c>
      <c r="BK105" s="27">
        <f t="shared" si="112"/>
        <v>0</v>
      </c>
      <c r="BL105" s="27" t="s">
        <v>102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 t="str">
        <f t="shared" si="113"/>
        <v>-</v>
      </c>
      <c r="BS105" s="27">
        <f t="shared" si="113"/>
        <v>0</v>
      </c>
      <c r="BT105" s="27">
        <f t="shared" si="113"/>
        <v>0</v>
      </c>
      <c r="BU105" s="27">
        <f t="shared" si="113"/>
        <v>0</v>
      </c>
      <c r="BV105" s="27">
        <f t="shared" si="113"/>
        <v>0</v>
      </c>
      <c r="BW105" s="27">
        <f t="shared" si="113"/>
        <v>0</v>
      </c>
      <c r="BX105" s="27" t="s">
        <v>102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 t="str">
        <f t="shared" si="114"/>
        <v>-</v>
      </c>
      <c r="CE105" s="27">
        <f t="shared" si="114"/>
        <v>0</v>
      </c>
      <c r="CF105" s="27">
        <f t="shared" si="114"/>
        <v>0</v>
      </c>
      <c r="CG105" s="27">
        <f t="shared" si="114"/>
        <v>0</v>
      </c>
      <c r="CH105" s="27">
        <f t="shared" si="114"/>
        <v>0</v>
      </c>
      <c r="CI105" s="27">
        <f t="shared" si="114"/>
        <v>0</v>
      </c>
      <c r="CJ105" s="27" t="s">
        <v>102</v>
      </c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</row>
    <row r="106" spans="1:128" ht="22.5">
      <c r="A106" s="38" t="s">
        <v>251</v>
      </c>
      <c r="B106" s="35" t="s">
        <v>267</v>
      </c>
      <c r="C106" s="35" t="s">
        <v>268</v>
      </c>
      <c r="D106" s="27" t="s">
        <v>102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 t="s">
        <v>102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 t="s">
        <v>102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 t="str">
        <f t="shared" si="109"/>
        <v>-</v>
      </c>
      <c r="W106" s="27">
        <f t="shared" si="109"/>
        <v>0</v>
      </c>
      <c r="X106" s="27">
        <f t="shared" si="109"/>
        <v>0</v>
      </c>
      <c r="Y106" s="27">
        <f t="shared" si="109"/>
        <v>0</v>
      </c>
      <c r="Z106" s="27">
        <f t="shared" si="109"/>
        <v>0</v>
      </c>
      <c r="AA106" s="27">
        <f t="shared" si="109"/>
        <v>0</v>
      </c>
      <c r="AB106" s="27" t="s">
        <v>102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27" t="str">
        <f t="shared" si="110"/>
        <v>-</v>
      </c>
      <c r="AI106" s="27">
        <f t="shared" si="110"/>
        <v>0</v>
      </c>
      <c r="AJ106" s="27">
        <f t="shared" si="110"/>
        <v>0</v>
      </c>
      <c r="AK106" s="27">
        <f t="shared" si="110"/>
        <v>0</v>
      </c>
      <c r="AL106" s="27">
        <f t="shared" si="110"/>
        <v>0</v>
      </c>
      <c r="AM106" s="27">
        <f t="shared" si="110"/>
        <v>0</v>
      </c>
      <c r="AN106" s="27" t="s">
        <v>102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 t="str">
        <f t="shared" si="111"/>
        <v>-</v>
      </c>
      <c r="AU106" s="27">
        <f t="shared" si="111"/>
        <v>0</v>
      </c>
      <c r="AV106" s="27">
        <f t="shared" si="111"/>
        <v>0</v>
      </c>
      <c r="AW106" s="27">
        <f t="shared" si="111"/>
        <v>0</v>
      </c>
      <c r="AX106" s="27">
        <f t="shared" si="111"/>
        <v>0</v>
      </c>
      <c r="AY106" s="27">
        <f t="shared" si="111"/>
        <v>0</v>
      </c>
      <c r="AZ106" s="27">
        <v>4</v>
      </c>
      <c r="BA106" s="27">
        <v>0</v>
      </c>
      <c r="BB106" s="27">
        <v>0</v>
      </c>
      <c r="BC106" s="27">
        <v>0</v>
      </c>
      <c r="BD106" s="27">
        <v>0</v>
      </c>
      <c r="BE106" s="27">
        <v>2</v>
      </c>
      <c r="BF106" s="27" t="s">
        <v>102</v>
      </c>
      <c r="BG106" s="27">
        <v>0</v>
      </c>
      <c r="BH106" s="27">
        <v>0</v>
      </c>
      <c r="BI106" s="27">
        <v>0</v>
      </c>
      <c r="BJ106" s="27">
        <v>0</v>
      </c>
      <c r="BK106" s="27">
        <v>0</v>
      </c>
      <c r="BL106" s="27" t="s">
        <v>102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 t="str">
        <f t="shared" si="113"/>
        <v>-</v>
      </c>
      <c r="BS106" s="27">
        <f t="shared" si="113"/>
        <v>0</v>
      </c>
      <c r="BT106" s="27">
        <f t="shared" si="113"/>
        <v>0</v>
      </c>
      <c r="BU106" s="27">
        <f t="shared" si="113"/>
        <v>0</v>
      </c>
      <c r="BV106" s="27">
        <f t="shared" si="113"/>
        <v>0</v>
      </c>
      <c r="BW106" s="27">
        <f t="shared" si="113"/>
        <v>0</v>
      </c>
      <c r="BX106" s="27" t="s">
        <v>102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 t="str">
        <f t="shared" si="114"/>
        <v>-</v>
      </c>
      <c r="CE106" s="27">
        <f t="shared" si="114"/>
        <v>0</v>
      </c>
      <c r="CF106" s="27">
        <f t="shared" si="114"/>
        <v>0</v>
      </c>
      <c r="CG106" s="27">
        <f t="shared" si="114"/>
        <v>0</v>
      </c>
      <c r="CH106" s="27">
        <f t="shared" si="114"/>
        <v>0</v>
      </c>
      <c r="CI106" s="27">
        <f t="shared" si="114"/>
        <v>0</v>
      </c>
      <c r="CJ106" s="27" t="s">
        <v>102</v>
      </c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</row>
    <row r="107" spans="1:128" ht="22.5">
      <c r="A107" s="38" t="s">
        <v>251</v>
      </c>
      <c r="B107" s="35" t="s">
        <v>269</v>
      </c>
      <c r="C107" s="35" t="s">
        <v>270</v>
      </c>
      <c r="D107" s="27" t="s">
        <v>102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 t="s">
        <v>102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 t="s">
        <v>102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 t="str">
        <f t="shared" si="109"/>
        <v>-</v>
      </c>
      <c r="W107" s="27">
        <f t="shared" si="109"/>
        <v>0</v>
      </c>
      <c r="X107" s="27">
        <f t="shared" si="109"/>
        <v>0</v>
      </c>
      <c r="Y107" s="27">
        <f t="shared" si="109"/>
        <v>0</v>
      </c>
      <c r="Z107" s="27">
        <f t="shared" si="109"/>
        <v>0</v>
      </c>
      <c r="AA107" s="27">
        <f t="shared" si="109"/>
        <v>0</v>
      </c>
      <c r="AB107" s="27" t="s">
        <v>102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27" t="str">
        <f t="shared" si="110"/>
        <v>-</v>
      </c>
      <c r="AI107" s="27">
        <f t="shared" si="110"/>
        <v>0</v>
      </c>
      <c r="AJ107" s="27">
        <f t="shared" si="110"/>
        <v>0</v>
      </c>
      <c r="AK107" s="27">
        <f t="shared" si="110"/>
        <v>0</v>
      </c>
      <c r="AL107" s="27">
        <f t="shared" si="110"/>
        <v>0</v>
      </c>
      <c r="AM107" s="27">
        <f t="shared" si="110"/>
        <v>0</v>
      </c>
      <c r="AN107" s="27" t="s">
        <v>102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 t="str">
        <f t="shared" si="111"/>
        <v>-</v>
      </c>
      <c r="AU107" s="27">
        <f t="shared" si="111"/>
        <v>0</v>
      </c>
      <c r="AV107" s="27">
        <f t="shared" si="111"/>
        <v>0</v>
      </c>
      <c r="AW107" s="27">
        <f t="shared" si="111"/>
        <v>0</v>
      </c>
      <c r="AX107" s="27">
        <f t="shared" si="111"/>
        <v>0</v>
      </c>
      <c r="AY107" s="27">
        <f t="shared" si="111"/>
        <v>0</v>
      </c>
      <c r="AZ107" s="27">
        <v>4</v>
      </c>
      <c r="BA107" s="27">
        <v>0</v>
      </c>
      <c r="BB107" s="27">
        <v>0</v>
      </c>
      <c r="BC107" s="27">
        <v>0</v>
      </c>
      <c r="BD107" s="27">
        <v>0</v>
      </c>
      <c r="BE107" s="27">
        <v>1</v>
      </c>
      <c r="BF107" s="27" t="s">
        <v>102</v>
      </c>
      <c r="BG107" s="27">
        <v>0</v>
      </c>
      <c r="BH107" s="27">
        <v>0</v>
      </c>
      <c r="BI107" s="27">
        <v>0</v>
      </c>
      <c r="BJ107" s="27">
        <v>0</v>
      </c>
      <c r="BK107" s="27">
        <v>0</v>
      </c>
      <c r="BL107" s="27" t="s">
        <v>102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 t="str">
        <f t="shared" si="113"/>
        <v>-</v>
      </c>
      <c r="BS107" s="27">
        <f t="shared" si="113"/>
        <v>0</v>
      </c>
      <c r="BT107" s="27">
        <f t="shared" si="113"/>
        <v>0</v>
      </c>
      <c r="BU107" s="27">
        <f t="shared" si="113"/>
        <v>0</v>
      </c>
      <c r="BV107" s="27">
        <f t="shared" si="113"/>
        <v>0</v>
      </c>
      <c r="BW107" s="27">
        <f t="shared" si="113"/>
        <v>0</v>
      </c>
      <c r="BX107" s="27" t="s">
        <v>102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 t="str">
        <f t="shared" si="114"/>
        <v>-</v>
      </c>
      <c r="CE107" s="27">
        <f t="shared" si="114"/>
        <v>0</v>
      </c>
      <c r="CF107" s="27">
        <f t="shared" si="114"/>
        <v>0</v>
      </c>
      <c r="CG107" s="27">
        <f t="shared" si="114"/>
        <v>0</v>
      </c>
      <c r="CH107" s="27">
        <f t="shared" si="114"/>
        <v>0</v>
      </c>
      <c r="CI107" s="27">
        <f t="shared" si="114"/>
        <v>0</v>
      </c>
      <c r="CJ107" s="27" t="s">
        <v>102</v>
      </c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</row>
    <row r="108" spans="1:128" ht="33.75">
      <c r="A108" s="38" t="s">
        <v>251</v>
      </c>
      <c r="B108" s="35" t="s">
        <v>271</v>
      </c>
      <c r="C108" s="35" t="s">
        <v>272</v>
      </c>
      <c r="D108" s="27" t="s">
        <v>102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 t="s">
        <v>102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 t="s">
        <v>102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 t="str">
        <f t="shared" si="109"/>
        <v>-</v>
      </c>
      <c r="W108" s="27">
        <f t="shared" si="109"/>
        <v>0</v>
      </c>
      <c r="X108" s="27">
        <f t="shared" si="109"/>
        <v>0</v>
      </c>
      <c r="Y108" s="27">
        <f t="shared" si="109"/>
        <v>0</v>
      </c>
      <c r="Z108" s="27">
        <f t="shared" si="109"/>
        <v>0</v>
      </c>
      <c r="AA108" s="27">
        <f t="shared" si="109"/>
        <v>0</v>
      </c>
      <c r="AB108" s="27" t="s">
        <v>102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27" t="str">
        <f t="shared" si="110"/>
        <v>-</v>
      </c>
      <c r="AI108" s="27">
        <f t="shared" si="110"/>
        <v>0</v>
      </c>
      <c r="AJ108" s="27">
        <f t="shared" si="110"/>
        <v>0</v>
      </c>
      <c r="AK108" s="27">
        <f t="shared" si="110"/>
        <v>0</v>
      </c>
      <c r="AL108" s="27">
        <f t="shared" si="110"/>
        <v>0</v>
      </c>
      <c r="AM108" s="27">
        <f t="shared" si="110"/>
        <v>0</v>
      </c>
      <c r="AN108" s="27" t="s">
        <v>102</v>
      </c>
      <c r="AO108" s="27">
        <v>0</v>
      </c>
      <c r="AP108" s="27">
        <v>0</v>
      </c>
      <c r="AQ108" s="27">
        <v>0</v>
      </c>
      <c r="AR108" s="27">
        <v>0</v>
      </c>
      <c r="AS108" s="27">
        <v>0</v>
      </c>
      <c r="AT108" s="27" t="str">
        <f t="shared" si="111"/>
        <v>-</v>
      </c>
      <c r="AU108" s="27">
        <f t="shared" si="111"/>
        <v>0</v>
      </c>
      <c r="AV108" s="27">
        <f t="shared" si="111"/>
        <v>0</v>
      </c>
      <c r="AW108" s="27">
        <f t="shared" si="111"/>
        <v>0</v>
      </c>
      <c r="AX108" s="27">
        <f t="shared" si="111"/>
        <v>0</v>
      </c>
      <c r="AY108" s="27">
        <f t="shared" si="111"/>
        <v>0</v>
      </c>
      <c r="AZ108" s="27" t="s">
        <v>102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 t="str">
        <f t="shared" si="112"/>
        <v>-</v>
      </c>
      <c r="BG108" s="27">
        <f t="shared" si="112"/>
        <v>0</v>
      </c>
      <c r="BH108" s="27">
        <f t="shared" si="112"/>
        <v>0</v>
      </c>
      <c r="BI108" s="27">
        <f t="shared" si="112"/>
        <v>0</v>
      </c>
      <c r="BJ108" s="27">
        <f t="shared" si="112"/>
        <v>0</v>
      </c>
      <c r="BK108" s="27">
        <f t="shared" si="112"/>
        <v>0</v>
      </c>
      <c r="BL108" s="27">
        <v>4</v>
      </c>
      <c r="BM108" s="27">
        <v>0</v>
      </c>
      <c r="BN108" s="27">
        <v>0</v>
      </c>
      <c r="BO108" s="27">
        <v>2.2280000000000002</v>
      </c>
      <c r="BP108" s="27">
        <v>0</v>
      </c>
      <c r="BQ108" s="27">
        <v>0</v>
      </c>
      <c r="BR108" s="27">
        <f t="shared" si="113"/>
        <v>4</v>
      </c>
      <c r="BS108" s="27">
        <f t="shared" si="113"/>
        <v>0</v>
      </c>
      <c r="BT108" s="27">
        <f t="shared" si="113"/>
        <v>0</v>
      </c>
      <c r="BU108" s="27">
        <f t="shared" si="113"/>
        <v>2.2280000000000002</v>
      </c>
      <c r="BV108" s="27">
        <f t="shared" si="113"/>
        <v>0</v>
      </c>
      <c r="BW108" s="27">
        <f t="shared" si="113"/>
        <v>0</v>
      </c>
      <c r="BX108" s="27" t="s">
        <v>102</v>
      </c>
      <c r="BY108" s="27">
        <v>0</v>
      </c>
      <c r="BZ108" s="27">
        <v>0</v>
      </c>
      <c r="CA108" s="27">
        <v>0</v>
      </c>
      <c r="CB108" s="27">
        <v>0</v>
      </c>
      <c r="CC108" s="27">
        <v>0</v>
      </c>
      <c r="CD108" s="27" t="str">
        <f t="shared" si="114"/>
        <v>-</v>
      </c>
      <c r="CE108" s="27">
        <f t="shared" si="114"/>
        <v>0</v>
      </c>
      <c r="CF108" s="27">
        <f t="shared" si="114"/>
        <v>0</v>
      </c>
      <c r="CG108" s="27">
        <f t="shared" si="114"/>
        <v>0</v>
      </c>
      <c r="CH108" s="27">
        <f t="shared" si="114"/>
        <v>0</v>
      </c>
      <c r="CI108" s="27">
        <f t="shared" si="114"/>
        <v>0</v>
      </c>
      <c r="CJ108" s="27" t="s">
        <v>102</v>
      </c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</row>
    <row r="109" spans="1:128" ht="33.75">
      <c r="A109" s="38" t="s">
        <v>251</v>
      </c>
      <c r="B109" s="35" t="s">
        <v>273</v>
      </c>
      <c r="C109" s="35" t="s">
        <v>274</v>
      </c>
      <c r="D109" s="27" t="s">
        <v>102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 t="s">
        <v>102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 t="s">
        <v>102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 t="str">
        <f t="shared" si="109"/>
        <v>-</v>
      </c>
      <c r="W109" s="27">
        <f t="shared" si="109"/>
        <v>0</v>
      </c>
      <c r="X109" s="27">
        <f t="shared" si="109"/>
        <v>0</v>
      </c>
      <c r="Y109" s="27">
        <f t="shared" si="109"/>
        <v>0</v>
      </c>
      <c r="Z109" s="27">
        <f t="shared" si="109"/>
        <v>0</v>
      </c>
      <c r="AA109" s="27">
        <f t="shared" si="109"/>
        <v>0</v>
      </c>
      <c r="AB109" s="27" t="s">
        <v>102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27" t="str">
        <f t="shared" si="110"/>
        <v>-</v>
      </c>
      <c r="AI109" s="27">
        <f t="shared" si="110"/>
        <v>0</v>
      </c>
      <c r="AJ109" s="27">
        <f t="shared" si="110"/>
        <v>0</v>
      </c>
      <c r="AK109" s="27">
        <f t="shared" si="110"/>
        <v>0</v>
      </c>
      <c r="AL109" s="27">
        <f t="shared" si="110"/>
        <v>0</v>
      </c>
      <c r="AM109" s="27">
        <f t="shared" si="110"/>
        <v>0</v>
      </c>
      <c r="AN109" s="27" t="s">
        <v>102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27" t="str">
        <f t="shared" si="111"/>
        <v>-</v>
      </c>
      <c r="AU109" s="27">
        <f t="shared" si="111"/>
        <v>0</v>
      </c>
      <c r="AV109" s="27">
        <f t="shared" si="111"/>
        <v>0</v>
      </c>
      <c r="AW109" s="27">
        <f t="shared" si="111"/>
        <v>0</v>
      </c>
      <c r="AX109" s="27">
        <f t="shared" si="111"/>
        <v>0</v>
      </c>
      <c r="AY109" s="27">
        <f t="shared" si="111"/>
        <v>0</v>
      </c>
      <c r="AZ109" s="27" t="s">
        <v>102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 t="str">
        <f t="shared" si="112"/>
        <v>-</v>
      </c>
      <c r="BG109" s="27">
        <f t="shared" si="112"/>
        <v>0</v>
      </c>
      <c r="BH109" s="27">
        <f t="shared" si="112"/>
        <v>0</v>
      </c>
      <c r="BI109" s="27">
        <f t="shared" si="112"/>
        <v>0</v>
      </c>
      <c r="BJ109" s="27">
        <f t="shared" si="112"/>
        <v>0</v>
      </c>
      <c r="BK109" s="27">
        <f t="shared" si="112"/>
        <v>0</v>
      </c>
      <c r="BL109" s="27">
        <v>4</v>
      </c>
      <c r="BM109" s="27">
        <v>0</v>
      </c>
      <c r="BN109" s="27">
        <v>0</v>
      </c>
      <c r="BO109" s="27">
        <v>3.54</v>
      </c>
      <c r="BP109" s="27">
        <v>0</v>
      </c>
      <c r="BQ109" s="27">
        <v>0</v>
      </c>
      <c r="BR109" s="27">
        <f t="shared" si="113"/>
        <v>4</v>
      </c>
      <c r="BS109" s="27">
        <f t="shared" si="113"/>
        <v>0</v>
      </c>
      <c r="BT109" s="27">
        <f t="shared" si="113"/>
        <v>0</v>
      </c>
      <c r="BU109" s="27">
        <f t="shared" si="113"/>
        <v>3.54</v>
      </c>
      <c r="BV109" s="27">
        <f t="shared" si="113"/>
        <v>0</v>
      </c>
      <c r="BW109" s="27">
        <f t="shared" si="113"/>
        <v>0</v>
      </c>
      <c r="BX109" s="27" t="s">
        <v>102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7" t="str">
        <f t="shared" si="114"/>
        <v>-</v>
      </c>
      <c r="CE109" s="27">
        <f t="shared" si="114"/>
        <v>0</v>
      </c>
      <c r="CF109" s="27">
        <f t="shared" si="114"/>
        <v>0</v>
      </c>
      <c r="CG109" s="27">
        <f t="shared" si="114"/>
        <v>0</v>
      </c>
      <c r="CH109" s="27">
        <f t="shared" si="114"/>
        <v>0</v>
      </c>
      <c r="CI109" s="27">
        <f t="shared" si="114"/>
        <v>0</v>
      </c>
      <c r="CJ109" s="27" t="s">
        <v>102</v>
      </c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</row>
    <row r="110" spans="1:128" ht="33.75">
      <c r="A110" s="38" t="s">
        <v>251</v>
      </c>
      <c r="B110" s="35" t="s">
        <v>275</v>
      </c>
      <c r="C110" s="35" t="s">
        <v>276</v>
      </c>
      <c r="D110" s="27" t="s">
        <v>102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 t="s">
        <v>102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 t="s">
        <v>102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 t="str">
        <f t="shared" si="109"/>
        <v>-</v>
      </c>
      <c r="W110" s="27">
        <f t="shared" si="109"/>
        <v>0</v>
      </c>
      <c r="X110" s="27">
        <f t="shared" si="109"/>
        <v>0</v>
      </c>
      <c r="Y110" s="27">
        <f t="shared" si="109"/>
        <v>0</v>
      </c>
      <c r="Z110" s="27">
        <f t="shared" si="109"/>
        <v>0</v>
      </c>
      <c r="AA110" s="27">
        <f t="shared" si="109"/>
        <v>0</v>
      </c>
      <c r="AB110" s="27" t="s">
        <v>102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 t="str">
        <f t="shared" si="110"/>
        <v>-</v>
      </c>
      <c r="AI110" s="27">
        <f t="shared" si="110"/>
        <v>0</v>
      </c>
      <c r="AJ110" s="27">
        <f t="shared" si="110"/>
        <v>0</v>
      </c>
      <c r="AK110" s="27">
        <f t="shared" si="110"/>
        <v>0</v>
      </c>
      <c r="AL110" s="27">
        <f t="shared" si="110"/>
        <v>0</v>
      </c>
      <c r="AM110" s="27">
        <f t="shared" si="110"/>
        <v>0</v>
      </c>
      <c r="AN110" s="27" t="s">
        <v>102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 t="str">
        <f t="shared" si="111"/>
        <v>-</v>
      </c>
      <c r="AU110" s="27">
        <f t="shared" si="111"/>
        <v>0</v>
      </c>
      <c r="AV110" s="27">
        <f t="shared" si="111"/>
        <v>0</v>
      </c>
      <c r="AW110" s="27">
        <f t="shared" si="111"/>
        <v>0</v>
      </c>
      <c r="AX110" s="27">
        <f t="shared" si="111"/>
        <v>0</v>
      </c>
      <c r="AY110" s="27">
        <f t="shared" si="111"/>
        <v>0</v>
      </c>
      <c r="AZ110" s="27" t="s">
        <v>102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 t="str">
        <f t="shared" si="112"/>
        <v>-</v>
      </c>
      <c r="BG110" s="27">
        <f t="shared" si="112"/>
        <v>0</v>
      </c>
      <c r="BH110" s="27">
        <f t="shared" si="112"/>
        <v>0</v>
      </c>
      <c r="BI110" s="27">
        <f t="shared" si="112"/>
        <v>0</v>
      </c>
      <c r="BJ110" s="27">
        <f t="shared" si="112"/>
        <v>0</v>
      </c>
      <c r="BK110" s="27">
        <f t="shared" si="112"/>
        <v>0</v>
      </c>
      <c r="BL110" s="27">
        <v>4</v>
      </c>
      <c r="BM110" s="27">
        <v>0</v>
      </c>
      <c r="BN110" s="27">
        <v>0</v>
      </c>
      <c r="BO110" s="27">
        <v>0.32</v>
      </c>
      <c r="BP110" s="27">
        <v>0</v>
      </c>
      <c r="BQ110" s="27">
        <v>0</v>
      </c>
      <c r="BR110" s="27">
        <f t="shared" si="113"/>
        <v>4</v>
      </c>
      <c r="BS110" s="27">
        <f t="shared" si="113"/>
        <v>0</v>
      </c>
      <c r="BT110" s="27">
        <f t="shared" si="113"/>
        <v>0</v>
      </c>
      <c r="BU110" s="27">
        <f t="shared" si="113"/>
        <v>0.32</v>
      </c>
      <c r="BV110" s="27">
        <f t="shared" si="113"/>
        <v>0</v>
      </c>
      <c r="BW110" s="27">
        <f t="shared" si="113"/>
        <v>0</v>
      </c>
      <c r="BX110" s="27" t="s">
        <v>102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7" t="str">
        <f t="shared" si="114"/>
        <v>-</v>
      </c>
      <c r="CE110" s="27">
        <f t="shared" si="114"/>
        <v>0</v>
      </c>
      <c r="CF110" s="27">
        <f t="shared" si="114"/>
        <v>0</v>
      </c>
      <c r="CG110" s="27">
        <f t="shared" si="114"/>
        <v>0</v>
      </c>
      <c r="CH110" s="27">
        <f t="shared" si="114"/>
        <v>0</v>
      </c>
      <c r="CI110" s="27">
        <f t="shared" si="114"/>
        <v>0</v>
      </c>
      <c r="CJ110" s="27" t="s">
        <v>102</v>
      </c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</row>
    <row r="111" spans="1:128" ht="33.75">
      <c r="A111" s="38" t="s">
        <v>251</v>
      </c>
      <c r="B111" s="35" t="s">
        <v>277</v>
      </c>
      <c r="C111" s="35" t="s">
        <v>278</v>
      </c>
      <c r="D111" s="27" t="s">
        <v>102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 t="s">
        <v>102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 t="s">
        <v>102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 t="str">
        <f t="shared" si="109"/>
        <v>-</v>
      </c>
      <c r="W111" s="27">
        <f t="shared" si="109"/>
        <v>0</v>
      </c>
      <c r="X111" s="27">
        <f t="shared" si="109"/>
        <v>0</v>
      </c>
      <c r="Y111" s="27">
        <f t="shared" si="109"/>
        <v>0</v>
      </c>
      <c r="Z111" s="27">
        <f t="shared" si="109"/>
        <v>0</v>
      </c>
      <c r="AA111" s="27">
        <f t="shared" si="109"/>
        <v>0</v>
      </c>
      <c r="AB111" s="27" t="s">
        <v>102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27" t="str">
        <f t="shared" si="110"/>
        <v>-</v>
      </c>
      <c r="AI111" s="27">
        <f t="shared" si="110"/>
        <v>0</v>
      </c>
      <c r="AJ111" s="27">
        <f t="shared" si="110"/>
        <v>0</v>
      </c>
      <c r="AK111" s="27">
        <f t="shared" si="110"/>
        <v>0</v>
      </c>
      <c r="AL111" s="27">
        <f t="shared" si="110"/>
        <v>0</v>
      </c>
      <c r="AM111" s="27">
        <f t="shared" si="110"/>
        <v>0</v>
      </c>
      <c r="AN111" s="27" t="s">
        <v>102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 t="str">
        <f t="shared" si="111"/>
        <v>-</v>
      </c>
      <c r="AU111" s="27">
        <f t="shared" si="111"/>
        <v>0</v>
      </c>
      <c r="AV111" s="27">
        <f t="shared" si="111"/>
        <v>0</v>
      </c>
      <c r="AW111" s="27">
        <f t="shared" si="111"/>
        <v>0</v>
      </c>
      <c r="AX111" s="27">
        <f t="shared" si="111"/>
        <v>0</v>
      </c>
      <c r="AY111" s="27">
        <f t="shared" si="111"/>
        <v>0</v>
      </c>
      <c r="AZ111" s="27" t="s">
        <v>102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 t="str">
        <f t="shared" si="112"/>
        <v>-</v>
      </c>
      <c r="BG111" s="27">
        <f t="shared" si="112"/>
        <v>0</v>
      </c>
      <c r="BH111" s="27">
        <f t="shared" si="112"/>
        <v>0</v>
      </c>
      <c r="BI111" s="27">
        <f t="shared" si="112"/>
        <v>0</v>
      </c>
      <c r="BJ111" s="27">
        <f t="shared" si="112"/>
        <v>0</v>
      </c>
      <c r="BK111" s="27">
        <f t="shared" si="112"/>
        <v>0</v>
      </c>
      <c r="BL111" s="27">
        <v>4</v>
      </c>
      <c r="BM111" s="27">
        <v>0</v>
      </c>
      <c r="BN111" s="27">
        <v>0</v>
      </c>
      <c r="BO111" s="27">
        <v>0.31</v>
      </c>
      <c r="BP111" s="27">
        <v>0</v>
      </c>
      <c r="BQ111" s="27">
        <v>0</v>
      </c>
      <c r="BR111" s="27">
        <f t="shared" si="113"/>
        <v>4</v>
      </c>
      <c r="BS111" s="27">
        <f t="shared" si="113"/>
        <v>0</v>
      </c>
      <c r="BT111" s="27">
        <f t="shared" si="113"/>
        <v>0</v>
      </c>
      <c r="BU111" s="27">
        <f t="shared" si="113"/>
        <v>0.31</v>
      </c>
      <c r="BV111" s="27">
        <f t="shared" si="113"/>
        <v>0</v>
      </c>
      <c r="BW111" s="27">
        <f t="shared" si="113"/>
        <v>0</v>
      </c>
      <c r="BX111" s="27" t="s">
        <v>102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 t="str">
        <f t="shared" si="114"/>
        <v>-</v>
      </c>
      <c r="CE111" s="27">
        <f t="shared" si="114"/>
        <v>0</v>
      </c>
      <c r="CF111" s="27">
        <f t="shared" si="114"/>
        <v>0</v>
      </c>
      <c r="CG111" s="27">
        <f t="shared" si="114"/>
        <v>0</v>
      </c>
      <c r="CH111" s="27">
        <f t="shared" si="114"/>
        <v>0</v>
      </c>
      <c r="CI111" s="27">
        <f t="shared" si="114"/>
        <v>0</v>
      </c>
      <c r="CJ111" s="27" t="s">
        <v>102</v>
      </c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</row>
    <row r="112" spans="1:128" ht="22.5">
      <c r="A112" s="38" t="s">
        <v>251</v>
      </c>
      <c r="B112" s="35" t="s">
        <v>279</v>
      </c>
      <c r="C112" s="35" t="s">
        <v>280</v>
      </c>
      <c r="D112" s="27" t="s">
        <v>102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 t="s">
        <v>102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 t="s">
        <v>102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 t="str">
        <f t="shared" si="109"/>
        <v>-</v>
      </c>
      <c r="W112" s="27">
        <f t="shared" si="109"/>
        <v>0</v>
      </c>
      <c r="X112" s="27">
        <f t="shared" si="109"/>
        <v>0</v>
      </c>
      <c r="Y112" s="27">
        <f t="shared" si="109"/>
        <v>0</v>
      </c>
      <c r="Z112" s="27">
        <f t="shared" si="109"/>
        <v>0</v>
      </c>
      <c r="AA112" s="27">
        <f t="shared" si="109"/>
        <v>0</v>
      </c>
      <c r="AB112" s="27" t="s">
        <v>102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 t="str">
        <f t="shared" si="110"/>
        <v>-</v>
      </c>
      <c r="AI112" s="27">
        <f t="shared" si="110"/>
        <v>0</v>
      </c>
      <c r="AJ112" s="27">
        <f t="shared" si="110"/>
        <v>0</v>
      </c>
      <c r="AK112" s="27">
        <f t="shared" si="110"/>
        <v>0</v>
      </c>
      <c r="AL112" s="27">
        <f t="shared" si="110"/>
        <v>0</v>
      </c>
      <c r="AM112" s="27">
        <f t="shared" si="110"/>
        <v>0</v>
      </c>
      <c r="AN112" s="27" t="s">
        <v>102</v>
      </c>
      <c r="AO112" s="27">
        <v>0</v>
      </c>
      <c r="AP112" s="27">
        <v>0</v>
      </c>
      <c r="AQ112" s="27">
        <v>0</v>
      </c>
      <c r="AR112" s="27">
        <v>0</v>
      </c>
      <c r="AS112" s="27">
        <v>0</v>
      </c>
      <c r="AT112" s="27" t="str">
        <f t="shared" si="111"/>
        <v>-</v>
      </c>
      <c r="AU112" s="27">
        <f t="shared" si="111"/>
        <v>0</v>
      </c>
      <c r="AV112" s="27">
        <f t="shared" si="111"/>
        <v>0</v>
      </c>
      <c r="AW112" s="27">
        <f t="shared" si="111"/>
        <v>0</v>
      </c>
      <c r="AX112" s="27">
        <f t="shared" si="111"/>
        <v>0</v>
      </c>
      <c r="AY112" s="27">
        <f t="shared" si="111"/>
        <v>0</v>
      </c>
      <c r="AZ112" s="27" t="s">
        <v>102</v>
      </c>
      <c r="BA112" s="27">
        <v>0</v>
      </c>
      <c r="BB112" s="27">
        <v>0</v>
      </c>
      <c r="BC112" s="27">
        <v>0</v>
      </c>
      <c r="BD112" s="27">
        <v>0</v>
      </c>
      <c r="BE112" s="27">
        <v>0</v>
      </c>
      <c r="BF112" s="27" t="str">
        <f t="shared" si="112"/>
        <v>-</v>
      </c>
      <c r="BG112" s="27">
        <f t="shared" si="112"/>
        <v>0</v>
      </c>
      <c r="BH112" s="27">
        <f t="shared" si="112"/>
        <v>0</v>
      </c>
      <c r="BI112" s="27">
        <f t="shared" si="112"/>
        <v>0</v>
      </c>
      <c r="BJ112" s="27">
        <f t="shared" si="112"/>
        <v>0</v>
      </c>
      <c r="BK112" s="27">
        <f t="shared" si="112"/>
        <v>0</v>
      </c>
      <c r="BL112" s="27">
        <v>4</v>
      </c>
      <c r="BM112" s="27">
        <v>0</v>
      </c>
      <c r="BN112" s="27">
        <v>0</v>
      </c>
      <c r="BO112" s="27">
        <v>0</v>
      </c>
      <c r="BP112" s="27">
        <v>0</v>
      </c>
      <c r="BQ112" s="27">
        <v>1</v>
      </c>
      <c r="BR112" s="27" t="s">
        <v>102</v>
      </c>
      <c r="BS112" s="27">
        <v>0</v>
      </c>
      <c r="BT112" s="27">
        <v>0</v>
      </c>
      <c r="BU112" s="27">
        <v>0</v>
      </c>
      <c r="BV112" s="27">
        <v>0</v>
      </c>
      <c r="BW112" s="27">
        <v>0</v>
      </c>
      <c r="BX112" s="27" t="s">
        <v>102</v>
      </c>
      <c r="BY112" s="27">
        <v>0</v>
      </c>
      <c r="BZ112" s="27">
        <v>0</v>
      </c>
      <c r="CA112" s="27">
        <v>0</v>
      </c>
      <c r="CB112" s="27">
        <v>0</v>
      </c>
      <c r="CC112" s="27">
        <v>0</v>
      </c>
      <c r="CD112" s="27" t="str">
        <f t="shared" si="114"/>
        <v>-</v>
      </c>
      <c r="CE112" s="27">
        <f t="shared" si="114"/>
        <v>0</v>
      </c>
      <c r="CF112" s="27">
        <f t="shared" si="114"/>
        <v>0</v>
      </c>
      <c r="CG112" s="27">
        <f t="shared" si="114"/>
        <v>0</v>
      </c>
      <c r="CH112" s="27">
        <f t="shared" si="114"/>
        <v>0</v>
      </c>
      <c r="CI112" s="27">
        <f t="shared" si="114"/>
        <v>0</v>
      </c>
      <c r="CJ112" s="27" t="s">
        <v>102</v>
      </c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</row>
    <row r="113" spans="1:128" ht="45">
      <c r="A113" s="38" t="s">
        <v>251</v>
      </c>
      <c r="B113" s="35" t="s">
        <v>281</v>
      </c>
      <c r="C113" s="35" t="s">
        <v>282</v>
      </c>
      <c r="D113" s="27" t="s">
        <v>102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 t="s">
        <v>102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 t="s">
        <v>102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 t="str">
        <f t="shared" si="109"/>
        <v>-</v>
      </c>
      <c r="W113" s="27">
        <f t="shared" si="109"/>
        <v>0</v>
      </c>
      <c r="X113" s="27">
        <f t="shared" si="109"/>
        <v>0</v>
      </c>
      <c r="Y113" s="27">
        <f t="shared" si="109"/>
        <v>0</v>
      </c>
      <c r="Z113" s="27">
        <f t="shared" si="109"/>
        <v>0</v>
      </c>
      <c r="AA113" s="27">
        <f t="shared" si="109"/>
        <v>0</v>
      </c>
      <c r="AB113" s="27" t="s">
        <v>102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27" t="str">
        <f t="shared" si="110"/>
        <v>-</v>
      </c>
      <c r="AI113" s="27">
        <f t="shared" si="110"/>
        <v>0</v>
      </c>
      <c r="AJ113" s="27">
        <f t="shared" si="110"/>
        <v>0</v>
      </c>
      <c r="AK113" s="27">
        <f t="shared" si="110"/>
        <v>0</v>
      </c>
      <c r="AL113" s="27">
        <f t="shared" si="110"/>
        <v>0</v>
      </c>
      <c r="AM113" s="27">
        <f t="shared" si="110"/>
        <v>0</v>
      </c>
      <c r="AN113" s="27" t="s">
        <v>102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 t="str">
        <f t="shared" si="111"/>
        <v>-</v>
      </c>
      <c r="AU113" s="27">
        <f t="shared" si="111"/>
        <v>0</v>
      </c>
      <c r="AV113" s="27">
        <f t="shared" si="111"/>
        <v>0</v>
      </c>
      <c r="AW113" s="27">
        <f t="shared" si="111"/>
        <v>0</v>
      </c>
      <c r="AX113" s="27">
        <f t="shared" si="111"/>
        <v>0</v>
      </c>
      <c r="AY113" s="27">
        <f t="shared" si="111"/>
        <v>0</v>
      </c>
      <c r="AZ113" s="27" t="s">
        <v>102</v>
      </c>
      <c r="BA113" s="27">
        <v>0</v>
      </c>
      <c r="BB113" s="27">
        <v>0</v>
      </c>
      <c r="BC113" s="27">
        <v>0</v>
      </c>
      <c r="BD113" s="27">
        <v>0</v>
      </c>
      <c r="BE113" s="27">
        <v>0</v>
      </c>
      <c r="BF113" s="27" t="str">
        <f t="shared" si="112"/>
        <v>-</v>
      </c>
      <c r="BG113" s="27">
        <f t="shared" si="112"/>
        <v>0</v>
      </c>
      <c r="BH113" s="27">
        <f t="shared" si="112"/>
        <v>0</v>
      </c>
      <c r="BI113" s="27">
        <f t="shared" si="112"/>
        <v>0</v>
      </c>
      <c r="BJ113" s="27">
        <f t="shared" si="112"/>
        <v>0</v>
      </c>
      <c r="BK113" s="27">
        <f t="shared" si="112"/>
        <v>0</v>
      </c>
      <c r="BL113" s="27" t="s">
        <v>102</v>
      </c>
      <c r="BM113" s="27">
        <v>0</v>
      </c>
      <c r="BN113" s="27">
        <v>0</v>
      </c>
      <c r="BO113" s="27">
        <v>0</v>
      </c>
      <c r="BP113" s="27">
        <v>0</v>
      </c>
      <c r="BQ113" s="27">
        <v>0</v>
      </c>
      <c r="BR113" s="27" t="str">
        <f t="shared" si="113"/>
        <v>-</v>
      </c>
      <c r="BS113" s="27">
        <f t="shared" si="113"/>
        <v>0</v>
      </c>
      <c r="BT113" s="27">
        <f t="shared" si="113"/>
        <v>0</v>
      </c>
      <c r="BU113" s="27">
        <f t="shared" si="113"/>
        <v>0</v>
      </c>
      <c r="BV113" s="27">
        <f t="shared" si="113"/>
        <v>0</v>
      </c>
      <c r="BW113" s="27">
        <f t="shared" si="113"/>
        <v>0</v>
      </c>
      <c r="BX113" s="27">
        <v>4</v>
      </c>
      <c r="BY113" s="27">
        <v>0</v>
      </c>
      <c r="BZ113" s="27">
        <v>0</v>
      </c>
      <c r="CA113" s="27">
        <v>1.6659999999999999</v>
      </c>
      <c r="CB113" s="27">
        <v>0</v>
      </c>
      <c r="CC113" s="27">
        <v>0</v>
      </c>
      <c r="CD113" s="27">
        <f t="shared" si="114"/>
        <v>4</v>
      </c>
      <c r="CE113" s="27">
        <f t="shared" si="114"/>
        <v>0</v>
      </c>
      <c r="CF113" s="27">
        <f t="shared" si="114"/>
        <v>0</v>
      </c>
      <c r="CG113" s="27">
        <f t="shared" si="114"/>
        <v>1.6659999999999999</v>
      </c>
      <c r="CH113" s="27">
        <f t="shared" si="114"/>
        <v>0</v>
      </c>
      <c r="CI113" s="27">
        <f t="shared" si="114"/>
        <v>0</v>
      </c>
      <c r="CJ113" s="27" t="s">
        <v>102</v>
      </c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</row>
    <row r="114" spans="1:128" ht="22.5">
      <c r="A114" s="38" t="s">
        <v>251</v>
      </c>
      <c r="B114" s="35" t="s">
        <v>283</v>
      </c>
      <c r="C114" s="35" t="s">
        <v>284</v>
      </c>
      <c r="D114" s="27" t="s">
        <v>102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 t="s">
        <v>102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 t="s">
        <v>102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 t="str">
        <f t="shared" si="109"/>
        <v>-</v>
      </c>
      <c r="W114" s="27">
        <f t="shared" si="109"/>
        <v>0</v>
      </c>
      <c r="X114" s="27">
        <f t="shared" si="109"/>
        <v>0</v>
      </c>
      <c r="Y114" s="27">
        <f t="shared" si="109"/>
        <v>0</v>
      </c>
      <c r="Z114" s="27">
        <f t="shared" si="109"/>
        <v>0</v>
      </c>
      <c r="AA114" s="27">
        <f t="shared" si="109"/>
        <v>0</v>
      </c>
      <c r="AB114" s="27" t="s">
        <v>102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 t="str">
        <f t="shared" si="110"/>
        <v>-</v>
      </c>
      <c r="AI114" s="27">
        <f t="shared" si="110"/>
        <v>0</v>
      </c>
      <c r="AJ114" s="27">
        <f t="shared" si="110"/>
        <v>0</v>
      </c>
      <c r="AK114" s="27">
        <f t="shared" si="110"/>
        <v>0</v>
      </c>
      <c r="AL114" s="27">
        <f t="shared" si="110"/>
        <v>0</v>
      </c>
      <c r="AM114" s="27">
        <f t="shared" si="110"/>
        <v>0</v>
      </c>
      <c r="AN114" s="27" t="s">
        <v>102</v>
      </c>
      <c r="AO114" s="27">
        <v>0</v>
      </c>
      <c r="AP114" s="27">
        <v>0</v>
      </c>
      <c r="AQ114" s="27">
        <v>0</v>
      </c>
      <c r="AR114" s="27">
        <v>0</v>
      </c>
      <c r="AS114" s="27">
        <v>0</v>
      </c>
      <c r="AT114" s="27" t="str">
        <f t="shared" si="111"/>
        <v>-</v>
      </c>
      <c r="AU114" s="27">
        <f t="shared" si="111"/>
        <v>0</v>
      </c>
      <c r="AV114" s="27">
        <f t="shared" si="111"/>
        <v>0</v>
      </c>
      <c r="AW114" s="27">
        <f t="shared" si="111"/>
        <v>0</v>
      </c>
      <c r="AX114" s="27">
        <f t="shared" si="111"/>
        <v>0</v>
      </c>
      <c r="AY114" s="27">
        <f t="shared" si="111"/>
        <v>0</v>
      </c>
      <c r="AZ114" s="27" t="s">
        <v>102</v>
      </c>
      <c r="BA114" s="27">
        <v>0</v>
      </c>
      <c r="BB114" s="27">
        <v>0</v>
      </c>
      <c r="BC114" s="27">
        <v>0</v>
      </c>
      <c r="BD114" s="27">
        <v>0</v>
      </c>
      <c r="BE114" s="27">
        <v>0</v>
      </c>
      <c r="BF114" s="27" t="str">
        <f t="shared" si="112"/>
        <v>-</v>
      </c>
      <c r="BG114" s="27">
        <f t="shared" si="112"/>
        <v>0</v>
      </c>
      <c r="BH114" s="27">
        <f t="shared" si="112"/>
        <v>0</v>
      </c>
      <c r="BI114" s="27">
        <f t="shared" si="112"/>
        <v>0</v>
      </c>
      <c r="BJ114" s="27">
        <f t="shared" si="112"/>
        <v>0</v>
      </c>
      <c r="BK114" s="27">
        <f t="shared" si="112"/>
        <v>0</v>
      </c>
      <c r="BL114" s="27" t="s">
        <v>102</v>
      </c>
      <c r="BM114" s="27">
        <v>0</v>
      </c>
      <c r="BN114" s="27">
        <v>0</v>
      </c>
      <c r="BO114" s="27">
        <v>0</v>
      </c>
      <c r="BP114" s="27">
        <v>0</v>
      </c>
      <c r="BQ114" s="27">
        <v>0</v>
      </c>
      <c r="BR114" s="27" t="str">
        <f t="shared" si="113"/>
        <v>-</v>
      </c>
      <c r="BS114" s="27">
        <f t="shared" si="113"/>
        <v>0</v>
      </c>
      <c r="BT114" s="27">
        <f t="shared" si="113"/>
        <v>0</v>
      </c>
      <c r="BU114" s="27">
        <f t="shared" si="113"/>
        <v>0</v>
      </c>
      <c r="BV114" s="27">
        <f t="shared" si="113"/>
        <v>0</v>
      </c>
      <c r="BW114" s="27">
        <f t="shared" si="113"/>
        <v>0</v>
      </c>
      <c r="BX114" s="27">
        <v>4</v>
      </c>
      <c r="BY114" s="27">
        <v>0</v>
      </c>
      <c r="BZ114" s="27">
        <v>0</v>
      </c>
      <c r="CA114" s="27">
        <v>0</v>
      </c>
      <c r="CB114" s="27">
        <v>0</v>
      </c>
      <c r="CC114" s="27">
        <v>4</v>
      </c>
      <c r="CD114" s="27" t="s">
        <v>102</v>
      </c>
      <c r="CE114" s="27">
        <v>0</v>
      </c>
      <c r="CF114" s="27">
        <v>0</v>
      </c>
      <c r="CG114" s="27">
        <v>0</v>
      </c>
      <c r="CH114" s="27">
        <v>0</v>
      </c>
      <c r="CI114" s="27">
        <v>0</v>
      </c>
      <c r="CJ114" s="27" t="s">
        <v>102</v>
      </c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</row>
    <row r="115" spans="1:128" ht="33.75">
      <c r="A115" s="41" t="s">
        <v>251</v>
      </c>
      <c r="B115" s="35" t="s">
        <v>326</v>
      </c>
      <c r="C115" s="35" t="s">
        <v>327</v>
      </c>
      <c r="D115" s="27" t="s">
        <v>102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 t="s">
        <v>102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 t="s">
        <v>102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 t="s">
        <v>102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 t="s">
        <v>102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27">
        <v>4</v>
      </c>
      <c r="AI115" s="27">
        <v>0</v>
      </c>
      <c r="AJ115" s="27">
        <v>0</v>
      </c>
      <c r="AK115" s="27">
        <v>0.09</v>
      </c>
      <c r="AL115" s="27">
        <v>0</v>
      </c>
      <c r="AM115" s="27">
        <v>0</v>
      </c>
      <c r="AN115" s="27" t="s">
        <v>102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 t="str">
        <f t="shared" ref="AT115" si="115">AN115</f>
        <v>-</v>
      </c>
      <c r="AU115" s="27">
        <f t="shared" ref="AU115" si="116">AO115</f>
        <v>0</v>
      </c>
      <c r="AV115" s="27">
        <f t="shared" ref="AV115" si="117">AP115</f>
        <v>0</v>
      </c>
      <c r="AW115" s="27">
        <f t="shared" ref="AW115" si="118">AQ115</f>
        <v>0</v>
      </c>
      <c r="AX115" s="27">
        <f t="shared" ref="AX115" si="119">AR115</f>
        <v>0</v>
      </c>
      <c r="AY115" s="27">
        <f t="shared" ref="AY115" si="120">AS115</f>
        <v>0</v>
      </c>
      <c r="AZ115" s="27" t="s">
        <v>102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 t="str">
        <f t="shared" ref="BF115" si="121">AZ115</f>
        <v>-</v>
      </c>
      <c r="BG115" s="27">
        <f t="shared" ref="BG115" si="122">BA115</f>
        <v>0</v>
      </c>
      <c r="BH115" s="27">
        <f t="shared" ref="BH115" si="123">BB115</f>
        <v>0</v>
      </c>
      <c r="BI115" s="27">
        <f t="shared" ref="BI115" si="124">BC115</f>
        <v>0</v>
      </c>
      <c r="BJ115" s="27">
        <f t="shared" ref="BJ115" si="125">BD115</f>
        <v>0</v>
      </c>
      <c r="BK115" s="27">
        <f t="shared" ref="BK115" si="126">BE115</f>
        <v>0</v>
      </c>
      <c r="BL115" s="27" t="s">
        <v>102</v>
      </c>
      <c r="BM115" s="27">
        <v>0</v>
      </c>
      <c r="BN115" s="27">
        <v>0</v>
      </c>
      <c r="BO115" s="27">
        <v>0</v>
      </c>
      <c r="BP115" s="27">
        <v>0</v>
      </c>
      <c r="BQ115" s="27">
        <v>0</v>
      </c>
      <c r="BR115" s="27" t="str">
        <f t="shared" ref="BR115" si="127">BL115</f>
        <v>-</v>
      </c>
      <c r="BS115" s="27">
        <f t="shared" ref="BS115" si="128">BM115</f>
        <v>0</v>
      </c>
      <c r="BT115" s="27">
        <f t="shared" ref="BT115" si="129">BN115</f>
        <v>0</v>
      </c>
      <c r="BU115" s="27">
        <f t="shared" ref="BU115" si="130">BO115</f>
        <v>0</v>
      </c>
      <c r="BV115" s="27">
        <f t="shared" ref="BV115" si="131">BP115</f>
        <v>0</v>
      </c>
      <c r="BW115" s="27">
        <f t="shared" ref="BW115" si="132">BQ115</f>
        <v>0</v>
      </c>
      <c r="BX115" s="27" t="s">
        <v>102</v>
      </c>
      <c r="BY115" s="27">
        <v>0</v>
      </c>
      <c r="BZ115" s="27">
        <v>0</v>
      </c>
      <c r="CA115" s="27">
        <v>0</v>
      </c>
      <c r="CB115" s="27">
        <v>0</v>
      </c>
      <c r="CC115" s="27">
        <v>0</v>
      </c>
      <c r="CD115" s="27" t="str">
        <f t="shared" ref="CD115" si="133">BX115</f>
        <v>-</v>
      </c>
      <c r="CE115" s="27">
        <f t="shared" ref="CE115" si="134">BY115</f>
        <v>0</v>
      </c>
      <c r="CF115" s="27">
        <f t="shared" ref="CF115" si="135">BZ115</f>
        <v>0</v>
      </c>
      <c r="CG115" s="27">
        <f t="shared" ref="CG115" si="136">CA115</f>
        <v>0</v>
      </c>
      <c r="CH115" s="27">
        <f t="shared" ref="CH115" si="137">CB115</f>
        <v>0</v>
      </c>
      <c r="CI115" s="27">
        <f t="shared" ref="CI115" si="138">CC115</f>
        <v>0</v>
      </c>
      <c r="CJ115" s="27" t="s">
        <v>102</v>
      </c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</row>
    <row r="116" spans="1:128" ht="33.75">
      <c r="A116" s="41" t="s">
        <v>251</v>
      </c>
      <c r="B116" s="35" t="s">
        <v>328</v>
      </c>
      <c r="C116" s="35" t="s">
        <v>329</v>
      </c>
      <c r="D116" s="27" t="s">
        <v>102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 t="s">
        <v>102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 t="s">
        <v>102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 t="s">
        <v>102</v>
      </c>
      <c r="W116" s="27">
        <v>0</v>
      </c>
      <c r="X116" s="27">
        <v>0</v>
      </c>
      <c r="Y116" s="27">
        <v>0</v>
      </c>
      <c r="Z116" s="27">
        <v>0</v>
      </c>
      <c r="AA116" s="27">
        <v>0</v>
      </c>
      <c r="AB116" s="27" t="s">
        <v>102</v>
      </c>
      <c r="AC116" s="27">
        <v>0</v>
      </c>
      <c r="AD116" s="27">
        <v>0</v>
      </c>
      <c r="AE116" s="27">
        <v>0</v>
      </c>
      <c r="AF116" s="27">
        <v>0</v>
      </c>
      <c r="AG116" s="27">
        <v>0</v>
      </c>
      <c r="AH116" s="27">
        <v>4</v>
      </c>
      <c r="AI116" s="27">
        <v>0</v>
      </c>
      <c r="AJ116" s="27">
        <v>0</v>
      </c>
      <c r="AK116" s="27">
        <v>7.4999999999999997E-2</v>
      </c>
      <c r="AL116" s="27">
        <v>0</v>
      </c>
      <c r="AM116" s="27">
        <v>0</v>
      </c>
      <c r="AN116" s="27" t="s">
        <v>102</v>
      </c>
      <c r="AO116" s="27">
        <v>0</v>
      </c>
      <c r="AP116" s="27">
        <v>0</v>
      </c>
      <c r="AQ116" s="27">
        <v>0</v>
      </c>
      <c r="AR116" s="27">
        <v>0</v>
      </c>
      <c r="AS116" s="27">
        <v>0</v>
      </c>
      <c r="AT116" s="27" t="str">
        <f t="shared" ref="AT116" si="139">AN116</f>
        <v>-</v>
      </c>
      <c r="AU116" s="27">
        <f t="shared" ref="AU116" si="140">AO116</f>
        <v>0</v>
      </c>
      <c r="AV116" s="27">
        <f t="shared" ref="AV116" si="141">AP116</f>
        <v>0</v>
      </c>
      <c r="AW116" s="27">
        <f t="shared" ref="AW116" si="142">AQ116</f>
        <v>0</v>
      </c>
      <c r="AX116" s="27">
        <f t="shared" ref="AX116" si="143">AR116</f>
        <v>0</v>
      </c>
      <c r="AY116" s="27">
        <f t="shared" ref="AY116" si="144">AS116</f>
        <v>0</v>
      </c>
      <c r="AZ116" s="27" t="s">
        <v>102</v>
      </c>
      <c r="BA116" s="27">
        <v>0</v>
      </c>
      <c r="BB116" s="27">
        <v>0</v>
      </c>
      <c r="BC116" s="27">
        <v>0</v>
      </c>
      <c r="BD116" s="27">
        <v>0</v>
      </c>
      <c r="BE116" s="27">
        <v>0</v>
      </c>
      <c r="BF116" s="27" t="str">
        <f t="shared" ref="BF116" si="145">AZ116</f>
        <v>-</v>
      </c>
      <c r="BG116" s="27">
        <f t="shared" ref="BG116" si="146">BA116</f>
        <v>0</v>
      </c>
      <c r="BH116" s="27">
        <f t="shared" ref="BH116" si="147">BB116</f>
        <v>0</v>
      </c>
      <c r="BI116" s="27">
        <f t="shared" ref="BI116" si="148">BC116</f>
        <v>0</v>
      </c>
      <c r="BJ116" s="27">
        <f t="shared" ref="BJ116" si="149">BD116</f>
        <v>0</v>
      </c>
      <c r="BK116" s="27">
        <f t="shared" ref="BK116" si="150">BE116</f>
        <v>0</v>
      </c>
      <c r="BL116" s="27" t="s">
        <v>102</v>
      </c>
      <c r="BM116" s="27">
        <v>0</v>
      </c>
      <c r="BN116" s="27">
        <v>0</v>
      </c>
      <c r="BO116" s="27">
        <v>0</v>
      </c>
      <c r="BP116" s="27">
        <v>0</v>
      </c>
      <c r="BQ116" s="27">
        <v>0</v>
      </c>
      <c r="BR116" s="27" t="str">
        <f t="shared" ref="BR116" si="151">BL116</f>
        <v>-</v>
      </c>
      <c r="BS116" s="27">
        <f t="shared" ref="BS116" si="152">BM116</f>
        <v>0</v>
      </c>
      <c r="BT116" s="27">
        <f t="shared" ref="BT116" si="153">BN116</f>
        <v>0</v>
      </c>
      <c r="BU116" s="27">
        <f t="shared" ref="BU116" si="154">BO116</f>
        <v>0</v>
      </c>
      <c r="BV116" s="27">
        <f t="shared" ref="BV116" si="155">BP116</f>
        <v>0</v>
      </c>
      <c r="BW116" s="27">
        <f t="shared" ref="BW116" si="156">BQ116</f>
        <v>0</v>
      </c>
      <c r="BX116" s="27" t="s">
        <v>102</v>
      </c>
      <c r="BY116" s="27">
        <v>0</v>
      </c>
      <c r="BZ116" s="27">
        <v>0</v>
      </c>
      <c r="CA116" s="27">
        <v>0</v>
      </c>
      <c r="CB116" s="27">
        <v>0</v>
      </c>
      <c r="CC116" s="27">
        <v>0</v>
      </c>
      <c r="CD116" s="27" t="str">
        <f t="shared" ref="CD116" si="157">BX116</f>
        <v>-</v>
      </c>
      <c r="CE116" s="27">
        <f t="shared" ref="CE116" si="158">BY116</f>
        <v>0</v>
      </c>
      <c r="CF116" s="27">
        <f t="shared" ref="CF116" si="159">BZ116</f>
        <v>0</v>
      </c>
      <c r="CG116" s="27">
        <f t="shared" ref="CG116" si="160">CA116</f>
        <v>0</v>
      </c>
      <c r="CH116" s="27">
        <f t="shared" ref="CH116" si="161">CB116</f>
        <v>0</v>
      </c>
      <c r="CI116" s="27">
        <f t="shared" ref="CI116" si="162">CC116</f>
        <v>0</v>
      </c>
      <c r="CJ116" s="27" t="s">
        <v>102</v>
      </c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</row>
    <row r="117" spans="1:128" ht="21">
      <c r="A117" s="33" t="s">
        <v>330</v>
      </c>
      <c r="B117" s="28" t="s">
        <v>331</v>
      </c>
      <c r="C117" s="44" t="s">
        <v>101</v>
      </c>
      <c r="D117" s="27" t="s">
        <v>102</v>
      </c>
      <c r="E117" s="45">
        <f t="shared" ref="E117:BP123" si="163">E118</f>
        <v>0</v>
      </c>
      <c r="F117" s="45">
        <f t="shared" si="163"/>
        <v>0</v>
      </c>
      <c r="G117" s="45">
        <f t="shared" si="163"/>
        <v>0</v>
      </c>
      <c r="H117" s="45">
        <f t="shared" si="163"/>
        <v>0</v>
      </c>
      <c r="I117" s="45">
        <f t="shared" si="163"/>
        <v>0</v>
      </c>
      <c r="J117" s="45" t="s">
        <v>102</v>
      </c>
      <c r="K117" s="45">
        <f t="shared" si="163"/>
        <v>0</v>
      </c>
      <c r="L117" s="45">
        <f t="shared" si="163"/>
        <v>0</v>
      </c>
      <c r="M117" s="45">
        <f t="shared" si="163"/>
        <v>0</v>
      </c>
      <c r="N117" s="45">
        <f t="shared" si="163"/>
        <v>0</v>
      </c>
      <c r="O117" s="45">
        <f t="shared" si="163"/>
        <v>0</v>
      </c>
      <c r="P117" s="45" t="s">
        <v>102</v>
      </c>
      <c r="Q117" s="45">
        <f t="shared" si="163"/>
        <v>0</v>
      </c>
      <c r="R117" s="45">
        <f t="shared" si="163"/>
        <v>0</v>
      </c>
      <c r="S117" s="45">
        <f t="shared" si="163"/>
        <v>0</v>
      </c>
      <c r="T117" s="45">
        <f t="shared" si="163"/>
        <v>0</v>
      </c>
      <c r="U117" s="45">
        <f t="shared" si="163"/>
        <v>0</v>
      </c>
      <c r="V117" s="45" t="s">
        <v>102</v>
      </c>
      <c r="W117" s="45">
        <f t="shared" si="163"/>
        <v>0</v>
      </c>
      <c r="X117" s="45">
        <f t="shared" si="163"/>
        <v>0</v>
      </c>
      <c r="Y117" s="45">
        <f t="shared" si="163"/>
        <v>0</v>
      </c>
      <c r="Z117" s="45">
        <f t="shared" si="163"/>
        <v>0</v>
      </c>
      <c r="AA117" s="45">
        <f t="shared" si="163"/>
        <v>0</v>
      </c>
      <c r="AB117" s="45" t="s">
        <v>102</v>
      </c>
      <c r="AC117" s="45">
        <f t="shared" si="163"/>
        <v>0</v>
      </c>
      <c r="AD117" s="45">
        <f t="shared" si="163"/>
        <v>0</v>
      </c>
      <c r="AE117" s="45">
        <f t="shared" si="163"/>
        <v>0</v>
      </c>
      <c r="AF117" s="45">
        <f t="shared" si="163"/>
        <v>0</v>
      </c>
      <c r="AG117" s="45">
        <f t="shared" si="163"/>
        <v>0</v>
      </c>
      <c r="AH117" s="45" t="s">
        <v>102</v>
      </c>
      <c r="AI117" s="45">
        <f t="shared" si="163"/>
        <v>0</v>
      </c>
      <c r="AJ117" s="45">
        <f t="shared" si="163"/>
        <v>0</v>
      </c>
      <c r="AK117" s="45">
        <f t="shared" si="163"/>
        <v>0</v>
      </c>
      <c r="AL117" s="45">
        <f t="shared" si="163"/>
        <v>0</v>
      </c>
      <c r="AM117" s="45">
        <f t="shared" si="163"/>
        <v>1663</v>
      </c>
      <c r="AN117" s="45" t="s">
        <v>102</v>
      </c>
      <c r="AO117" s="45">
        <f t="shared" si="163"/>
        <v>0</v>
      </c>
      <c r="AP117" s="45">
        <f t="shared" si="163"/>
        <v>0</v>
      </c>
      <c r="AQ117" s="45">
        <f t="shared" si="163"/>
        <v>0</v>
      </c>
      <c r="AR117" s="45">
        <f t="shared" si="163"/>
        <v>0</v>
      </c>
      <c r="AS117" s="45">
        <f t="shared" si="163"/>
        <v>0</v>
      </c>
      <c r="AT117" s="45" t="s">
        <v>102</v>
      </c>
      <c r="AU117" s="45">
        <f t="shared" si="163"/>
        <v>0</v>
      </c>
      <c r="AV117" s="45">
        <f t="shared" si="163"/>
        <v>0</v>
      </c>
      <c r="AW117" s="45">
        <f t="shared" si="163"/>
        <v>0</v>
      </c>
      <c r="AX117" s="45">
        <f t="shared" si="163"/>
        <v>0</v>
      </c>
      <c r="AY117" s="45">
        <f t="shared" si="163"/>
        <v>1230</v>
      </c>
      <c r="AZ117" s="45" t="s">
        <v>102</v>
      </c>
      <c r="BA117" s="45">
        <f t="shared" si="163"/>
        <v>0</v>
      </c>
      <c r="BB117" s="45">
        <f t="shared" si="163"/>
        <v>0</v>
      </c>
      <c r="BC117" s="45">
        <f t="shared" si="163"/>
        <v>0</v>
      </c>
      <c r="BD117" s="45">
        <f t="shared" si="163"/>
        <v>0</v>
      </c>
      <c r="BE117" s="45">
        <f t="shared" si="163"/>
        <v>0</v>
      </c>
      <c r="BF117" s="45" t="s">
        <v>102</v>
      </c>
      <c r="BG117" s="45">
        <f t="shared" si="163"/>
        <v>0</v>
      </c>
      <c r="BH117" s="45">
        <f t="shared" si="163"/>
        <v>0</v>
      </c>
      <c r="BI117" s="45">
        <f t="shared" si="163"/>
        <v>0</v>
      </c>
      <c r="BJ117" s="45">
        <f t="shared" si="163"/>
        <v>0</v>
      </c>
      <c r="BK117" s="45">
        <f t="shared" si="163"/>
        <v>1317</v>
      </c>
      <c r="BL117" s="45" t="s">
        <v>102</v>
      </c>
      <c r="BM117" s="45">
        <f t="shared" si="163"/>
        <v>0</v>
      </c>
      <c r="BN117" s="45">
        <f t="shared" si="163"/>
        <v>0</v>
      </c>
      <c r="BO117" s="45">
        <f t="shared" si="163"/>
        <v>0</v>
      </c>
      <c r="BP117" s="45">
        <f t="shared" si="163"/>
        <v>0</v>
      </c>
      <c r="BQ117" s="45">
        <f t="shared" ref="BQ117:CI117" si="164">BQ118</f>
        <v>0</v>
      </c>
      <c r="BR117" s="45" t="s">
        <v>102</v>
      </c>
      <c r="BS117" s="45">
        <f t="shared" si="164"/>
        <v>0</v>
      </c>
      <c r="BT117" s="45">
        <f t="shared" si="164"/>
        <v>0</v>
      </c>
      <c r="BU117" s="45">
        <f t="shared" si="164"/>
        <v>0</v>
      </c>
      <c r="BV117" s="45">
        <f t="shared" si="164"/>
        <v>0</v>
      </c>
      <c r="BW117" s="45">
        <f t="shared" si="164"/>
        <v>1098</v>
      </c>
      <c r="BX117" s="45" t="s">
        <v>102</v>
      </c>
      <c r="BY117" s="45">
        <f t="shared" si="164"/>
        <v>0</v>
      </c>
      <c r="BZ117" s="45">
        <f t="shared" si="164"/>
        <v>0</v>
      </c>
      <c r="CA117" s="45">
        <f t="shared" si="164"/>
        <v>0</v>
      </c>
      <c r="CB117" s="45">
        <f t="shared" si="164"/>
        <v>0</v>
      </c>
      <c r="CC117" s="45">
        <f t="shared" si="164"/>
        <v>0</v>
      </c>
      <c r="CD117" s="45" t="s">
        <v>102</v>
      </c>
      <c r="CE117" s="45">
        <f t="shared" si="164"/>
        <v>0</v>
      </c>
      <c r="CF117" s="45">
        <f t="shared" si="164"/>
        <v>0</v>
      </c>
      <c r="CG117" s="45">
        <f t="shared" si="164"/>
        <v>0</v>
      </c>
      <c r="CH117" s="45">
        <f t="shared" si="164"/>
        <v>0</v>
      </c>
      <c r="CI117" s="45">
        <f t="shared" si="164"/>
        <v>900</v>
      </c>
      <c r="CJ117" s="27" t="s">
        <v>102</v>
      </c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</row>
    <row r="118" spans="1:128">
      <c r="A118" s="41" t="s">
        <v>330</v>
      </c>
      <c r="B118" s="35" t="s">
        <v>332</v>
      </c>
      <c r="C118" s="35" t="s">
        <v>333</v>
      </c>
      <c r="D118" s="27" t="s">
        <v>102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45" t="s">
        <v>102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 t="s">
        <v>102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 t="s">
        <v>102</v>
      </c>
      <c r="W118" s="27">
        <v>0</v>
      </c>
      <c r="X118" s="27">
        <v>0</v>
      </c>
      <c r="Y118" s="27">
        <v>0</v>
      </c>
      <c r="Z118" s="27">
        <v>0</v>
      </c>
      <c r="AA118" s="27">
        <v>0</v>
      </c>
      <c r="AB118" s="27" t="s">
        <v>102</v>
      </c>
      <c r="AC118" s="27">
        <v>0</v>
      </c>
      <c r="AD118" s="27">
        <v>0</v>
      </c>
      <c r="AE118" s="27">
        <v>0</v>
      </c>
      <c r="AF118" s="27">
        <v>0</v>
      </c>
      <c r="AG118" s="27">
        <v>0</v>
      </c>
      <c r="AH118" s="27">
        <v>4</v>
      </c>
      <c r="AI118" s="27">
        <v>0</v>
      </c>
      <c r="AJ118" s="27">
        <v>0</v>
      </c>
      <c r="AK118" s="27">
        <v>0</v>
      </c>
      <c r="AL118" s="27">
        <v>0</v>
      </c>
      <c r="AM118" s="27">
        <v>1663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>
        <v>4</v>
      </c>
      <c r="AU118" s="27">
        <v>0</v>
      </c>
      <c r="AV118" s="27">
        <v>0</v>
      </c>
      <c r="AW118" s="27">
        <v>0</v>
      </c>
      <c r="AX118" s="27">
        <v>0</v>
      </c>
      <c r="AY118" s="27">
        <v>1230</v>
      </c>
      <c r="AZ118" s="27" t="s">
        <v>102</v>
      </c>
      <c r="BA118" s="27">
        <v>0</v>
      </c>
      <c r="BB118" s="27">
        <v>0</v>
      </c>
      <c r="BC118" s="27">
        <v>0</v>
      </c>
      <c r="BD118" s="27">
        <v>0</v>
      </c>
      <c r="BE118" s="27">
        <v>0</v>
      </c>
      <c r="BF118" s="27">
        <v>4</v>
      </c>
      <c r="BG118" s="27">
        <v>0</v>
      </c>
      <c r="BH118" s="27">
        <v>0</v>
      </c>
      <c r="BI118" s="27">
        <v>0</v>
      </c>
      <c r="BJ118" s="27">
        <v>0</v>
      </c>
      <c r="BK118" s="27">
        <v>1317</v>
      </c>
      <c r="BL118" s="27" t="s">
        <v>102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>
        <v>4</v>
      </c>
      <c r="BS118" s="27">
        <v>0</v>
      </c>
      <c r="BT118" s="27">
        <v>0</v>
      </c>
      <c r="BU118" s="27">
        <v>0</v>
      </c>
      <c r="BV118" s="27">
        <v>0</v>
      </c>
      <c r="BW118" s="27">
        <v>1098</v>
      </c>
      <c r="BX118" s="45" t="s">
        <v>102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7">
        <v>4</v>
      </c>
      <c r="CE118" s="27">
        <v>0</v>
      </c>
      <c r="CF118" s="27">
        <v>0</v>
      </c>
      <c r="CG118" s="27">
        <v>0</v>
      </c>
      <c r="CH118" s="27">
        <v>0</v>
      </c>
      <c r="CI118" s="27">
        <v>900</v>
      </c>
      <c r="CJ118" s="27" t="s">
        <v>102</v>
      </c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</row>
    <row r="119" spans="1:128" ht="21">
      <c r="A119" s="29" t="s">
        <v>285</v>
      </c>
      <c r="B119" s="29" t="s">
        <v>110</v>
      </c>
      <c r="C119" s="29" t="s">
        <v>101</v>
      </c>
      <c r="D119" s="30" t="s">
        <v>102</v>
      </c>
      <c r="E119" s="30">
        <f t="shared" ref="E119:BP119" si="165">SUM(E120:E122)</f>
        <v>0</v>
      </c>
      <c r="F119" s="30">
        <f t="shared" si="165"/>
        <v>0</v>
      </c>
      <c r="G119" s="30">
        <f t="shared" si="165"/>
        <v>0</v>
      </c>
      <c r="H119" s="30">
        <f t="shared" si="165"/>
        <v>0</v>
      </c>
      <c r="I119" s="30">
        <f t="shared" si="165"/>
        <v>0</v>
      </c>
      <c r="J119" s="45" t="s">
        <v>102</v>
      </c>
      <c r="K119" s="30">
        <f t="shared" si="165"/>
        <v>0</v>
      </c>
      <c r="L119" s="30">
        <f t="shared" si="165"/>
        <v>0</v>
      </c>
      <c r="M119" s="30">
        <f t="shared" si="165"/>
        <v>0</v>
      </c>
      <c r="N119" s="30">
        <f t="shared" si="165"/>
        <v>0</v>
      </c>
      <c r="O119" s="30">
        <f t="shared" si="165"/>
        <v>0</v>
      </c>
      <c r="P119" s="45" t="s">
        <v>102</v>
      </c>
      <c r="Q119" s="30">
        <f t="shared" si="165"/>
        <v>0.4</v>
      </c>
      <c r="R119" s="30">
        <f t="shared" si="165"/>
        <v>0</v>
      </c>
      <c r="S119" s="30">
        <f t="shared" si="165"/>
        <v>2.44</v>
      </c>
      <c r="T119" s="30">
        <f t="shared" si="165"/>
        <v>0</v>
      </c>
      <c r="U119" s="30">
        <f t="shared" si="165"/>
        <v>0</v>
      </c>
      <c r="V119" s="45" t="s">
        <v>102</v>
      </c>
      <c r="W119" s="30">
        <f t="shared" si="165"/>
        <v>0.4</v>
      </c>
      <c r="X119" s="30">
        <f t="shared" si="165"/>
        <v>0</v>
      </c>
      <c r="Y119" s="30">
        <f t="shared" si="165"/>
        <v>2.44</v>
      </c>
      <c r="Z119" s="30">
        <f t="shared" si="165"/>
        <v>0</v>
      </c>
      <c r="AA119" s="30">
        <f t="shared" si="165"/>
        <v>0</v>
      </c>
      <c r="AB119" s="45" t="s">
        <v>102</v>
      </c>
      <c r="AC119" s="30">
        <f t="shared" si="165"/>
        <v>0.25</v>
      </c>
      <c r="AD119" s="30">
        <f t="shared" si="165"/>
        <v>0</v>
      </c>
      <c r="AE119" s="30">
        <f t="shared" si="165"/>
        <v>0.98</v>
      </c>
      <c r="AF119" s="30">
        <f t="shared" si="165"/>
        <v>0</v>
      </c>
      <c r="AG119" s="30">
        <f t="shared" si="165"/>
        <v>0</v>
      </c>
      <c r="AH119" s="45" t="s">
        <v>102</v>
      </c>
      <c r="AI119" s="30">
        <f t="shared" si="165"/>
        <v>0.25</v>
      </c>
      <c r="AJ119" s="30">
        <f t="shared" si="165"/>
        <v>0</v>
      </c>
      <c r="AK119" s="30">
        <f t="shared" si="165"/>
        <v>1.052</v>
      </c>
      <c r="AL119" s="30">
        <f t="shared" si="165"/>
        <v>0</v>
      </c>
      <c r="AM119" s="30">
        <f t="shared" si="165"/>
        <v>0</v>
      </c>
      <c r="AN119" s="45" t="s">
        <v>102</v>
      </c>
      <c r="AO119" s="30">
        <f t="shared" si="165"/>
        <v>0</v>
      </c>
      <c r="AP119" s="30">
        <f t="shared" si="165"/>
        <v>0</v>
      </c>
      <c r="AQ119" s="30">
        <f t="shared" si="165"/>
        <v>0</v>
      </c>
      <c r="AR119" s="30">
        <f t="shared" si="165"/>
        <v>0</v>
      </c>
      <c r="AS119" s="30">
        <f t="shared" si="165"/>
        <v>0</v>
      </c>
      <c r="AT119" s="45" t="s">
        <v>102</v>
      </c>
      <c r="AU119" s="30">
        <f t="shared" si="165"/>
        <v>0</v>
      </c>
      <c r="AV119" s="30">
        <f t="shared" si="165"/>
        <v>0</v>
      </c>
      <c r="AW119" s="30">
        <f t="shared" si="165"/>
        <v>0</v>
      </c>
      <c r="AX119" s="30">
        <f t="shared" si="165"/>
        <v>0</v>
      </c>
      <c r="AY119" s="30">
        <f t="shared" si="165"/>
        <v>0</v>
      </c>
      <c r="AZ119" s="45" t="s">
        <v>102</v>
      </c>
      <c r="BA119" s="30">
        <f t="shared" si="165"/>
        <v>0</v>
      </c>
      <c r="BB119" s="30">
        <f t="shared" si="165"/>
        <v>0</v>
      </c>
      <c r="BC119" s="30">
        <f t="shared" si="165"/>
        <v>0</v>
      </c>
      <c r="BD119" s="30">
        <f t="shared" si="165"/>
        <v>0</v>
      </c>
      <c r="BE119" s="30">
        <f t="shared" si="165"/>
        <v>0</v>
      </c>
      <c r="BF119" s="45" t="s">
        <v>102</v>
      </c>
      <c r="BG119" s="30">
        <f t="shared" si="165"/>
        <v>0</v>
      </c>
      <c r="BH119" s="30">
        <f t="shared" si="165"/>
        <v>0</v>
      </c>
      <c r="BI119" s="30">
        <f t="shared" si="165"/>
        <v>0</v>
      </c>
      <c r="BJ119" s="30">
        <f t="shared" si="165"/>
        <v>0</v>
      </c>
      <c r="BK119" s="30">
        <f t="shared" si="165"/>
        <v>0</v>
      </c>
      <c r="BL119" s="45" t="s">
        <v>102</v>
      </c>
      <c r="BM119" s="30">
        <f t="shared" si="165"/>
        <v>0</v>
      </c>
      <c r="BN119" s="30">
        <f t="shared" si="165"/>
        <v>0</v>
      </c>
      <c r="BO119" s="30">
        <f t="shared" si="165"/>
        <v>0</v>
      </c>
      <c r="BP119" s="30">
        <f t="shared" si="165"/>
        <v>0</v>
      </c>
      <c r="BQ119" s="30">
        <f t="shared" ref="BQ119:CI119" si="166">SUM(BQ120:BQ122)</f>
        <v>0</v>
      </c>
      <c r="BR119" s="45" t="s">
        <v>102</v>
      </c>
      <c r="BS119" s="30">
        <f t="shared" si="166"/>
        <v>0</v>
      </c>
      <c r="BT119" s="30">
        <f t="shared" si="166"/>
        <v>0</v>
      </c>
      <c r="BU119" s="30">
        <f t="shared" si="166"/>
        <v>0</v>
      </c>
      <c r="BV119" s="30">
        <f t="shared" si="166"/>
        <v>0</v>
      </c>
      <c r="BW119" s="30">
        <f t="shared" si="166"/>
        <v>0</v>
      </c>
      <c r="BX119" s="45" t="s">
        <v>102</v>
      </c>
      <c r="BY119" s="30">
        <f t="shared" si="166"/>
        <v>0</v>
      </c>
      <c r="BZ119" s="30">
        <f t="shared" si="166"/>
        <v>0</v>
      </c>
      <c r="CA119" s="30">
        <f t="shared" si="166"/>
        <v>0</v>
      </c>
      <c r="CB119" s="30">
        <f t="shared" si="166"/>
        <v>0</v>
      </c>
      <c r="CC119" s="30">
        <f t="shared" si="166"/>
        <v>0</v>
      </c>
      <c r="CD119" s="45" t="s">
        <v>102</v>
      </c>
      <c r="CE119" s="30">
        <f t="shared" si="166"/>
        <v>0</v>
      </c>
      <c r="CF119" s="30">
        <f t="shared" si="166"/>
        <v>0</v>
      </c>
      <c r="CG119" s="30">
        <f t="shared" si="166"/>
        <v>0</v>
      </c>
      <c r="CH119" s="30">
        <f t="shared" si="166"/>
        <v>0</v>
      </c>
      <c r="CI119" s="30">
        <f t="shared" si="166"/>
        <v>0</v>
      </c>
      <c r="CJ119" s="27" t="s">
        <v>102</v>
      </c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</row>
    <row r="120" spans="1:128" ht="33.75">
      <c r="A120" s="38" t="s">
        <v>285</v>
      </c>
      <c r="B120" s="35" t="s">
        <v>286</v>
      </c>
      <c r="C120" s="35" t="s">
        <v>287</v>
      </c>
      <c r="D120" s="27" t="s">
        <v>102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45" t="str">
        <f t="shared" si="163"/>
        <v>-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4</v>
      </c>
      <c r="Q120" s="27">
        <v>0.4</v>
      </c>
      <c r="R120" s="27">
        <v>0</v>
      </c>
      <c r="S120" s="27">
        <v>2.44</v>
      </c>
      <c r="T120" s="27">
        <v>0</v>
      </c>
      <c r="U120" s="27">
        <v>0</v>
      </c>
      <c r="V120" s="27">
        <f t="shared" ref="V120:AA121" si="167">P120</f>
        <v>4</v>
      </c>
      <c r="W120" s="27">
        <f t="shared" si="167"/>
        <v>0.4</v>
      </c>
      <c r="X120" s="27">
        <f t="shared" si="167"/>
        <v>0</v>
      </c>
      <c r="Y120" s="27">
        <f t="shared" si="167"/>
        <v>2.44</v>
      </c>
      <c r="Z120" s="27">
        <f t="shared" si="167"/>
        <v>0</v>
      </c>
      <c r="AA120" s="27">
        <f t="shared" si="167"/>
        <v>0</v>
      </c>
      <c r="AB120" s="27" t="s">
        <v>102</v>
      </c>
      <c r="AC120" s="27">
        <v>0</v>
      </c>
      <c r="AD120" s="27">
        <v>0</v>
      </c>
      <c r="AE120" s="27">
        <v>0</v>
      </c>
      <c r="AF120" s="27">
        <v>0</v>
      </c>
      <c r="AG120" s="27">
        <v>0</v>
      </c>
      <c r="AH120" s="27" t="str">
        <f t="shared" ref="AH120:AM121" si="168">AB120</f>
        <v>-</v>
      </c>
      <c r="AI120" s="27">
        <f t="shared" si="168"/>
        <v>0</v>
      </c>
      <c r="AJ120" s="27">
        <f t="shared" si="168"/>
        <v>0</v>
      </c>
      <c r="AK120" s="27">
        <f t="shared" si="168"/>
        <v>0</v>
      </c>
      <c r="AL120" s="27">
        <f t="shared" si="168"/>
        <v>0</v>
      </c>
      <c r="AM120" s="27">
        <f t="shared" si="168"/>
        <v>0</v>
      </c>
      <c r="AN120" s="27" t="s">
        <v>102</v>
      </c>
      <c r="AO120" s="27">
        <v>0</v>
      </c>
      <c r="AP120" s="27">
        <v>0</v>
      </c>
      <c r="AQ120" s="27">
        <v>0</v>
      </c>
      <c r="AR120" s="27">
        <v>0</v>
      </c>
      <c r="AS120" s="27">
        <v>0</v>
      </c>
      <c r="AT120" s="27" t="str">
        <f t="shared" ref="AT120:AY122" si="169">AN120</f>
        <v>-</v>
      </c>
      <c r="AU120" s="27">
        <f t="shared" si="169"/>
        <v>0</v>
      </c>
      <c r="AV120" s="27">
        <f t="shared" si="169"/>
        <v>0</v>
      </c>
      <c r="AW120" s="27">
        <f t="shared" si="169"/>
        <v>0</v>
      </c>
      <c r="AX120" s="27">
        <f t="shared" si="169"/>
        <v>0</v>
      </c>
      <c r="AY120" s="27">
        <f t="shared" si="169"/>
        <v>0</v>
      </c>
      <c r="AZ120" s="27" t="s">
        <v>102</v>
      </c>
      <c r="BA120" s="27">
        <v>0</v>
      </c>
      <c r="BB120" s="27">
        <v>0</v>
      </c>
      <c r="BC120" s="27">
        <v>0</v>
      </c>
      <c r="BD120" s="27">
        <v>0</v>
      </c>
      <c r="BE120" s="27">
        <v>0</v>
      </c>
      <c r="BF120" s="27" t="str">
        <f t="shared" ref="BF120:BK122" si="170">AZ120</f>
        <v>-</v>
      </c>
      <c r="BG120" s="27">
        <f t="shared" si="170"/>
        <v>0</v>
      </c>
      <c r="BH120" s="27">
        <f t="shared" si="170"/>
        <v>0</v>
      </c>
      <c r="BI120" s="27">
        <f t="shared" si="170"/>
        <v>0</v>
      </c>
      <c r="BJ120" s="27">
        <f t="shared" si="170"/>
        <v>0</v>
      </c>
      <c r="BK120" s="27">
        <f t="shared" si="170"/>
        <v>0</v>
      </c>
      <c r="BL120" s="27" t="s">
        <v>102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 t="str">
        <f t="shared" ref="BR120:BW122" si="171">BL120</f>
        <v>-</v>
      </c>
      <c r="BS120" s="27">
        <f t="shared" si="171"/>
        <v>0</v>
      </c>
      <c r="BT120" s="27">
        <f t="shared" si="171"/>
        <v>0</v>
      </c>
      <c r="BU120" s="27">
        <f t="shared" si="171"/>
        <v>0</v>
      </c>
      <c r="BV120" s="27">
        <f t="shared" si="171"/>
        <v>0</v>
      </c>
      <c r="BW120" s="27">
        <f t="shared" si="171"/>
        <v>0</v>
      </c>
      <c r="BX120" s="27" t="s">
        <v>102</v>
      </c>
      <c r="BY120" s="27">
        <v>0</v>
      </c>
      <c r="BZ120" s="27">
        <v>0</v>
      </c>
      <c r="CA120" s="27">
        <v>0</v>
      </c>
      <c r="CB120" s="27">
        <v>0</v>
      </c>
      <c r="CC120" s="27">
        <v>0</v>
      </c>
      <c r="CD120" s="27" t="str">
        <f t="shared" ref="CD120:CI122" si="172">BX120</f>
        <v>-</v>
      </c>
      <c r="CE120" s="27">
        <f t="shared" si="172"/>
        <v>0</v>
      </c>
      <c r="CF120" s="27">
        <f t="shared" si="172"/>
        <v>0</v>
      </c>
      <c r="CG120" s="27">
        <f t="shared" si="172"/>
        <v>0</v>
      </c>
      <c r="CH120" s="27">
        <f t="shared" si="172"/>
        <v>0</v>
      </c>
      <c r="CI120" s="27">
        <f t="shared" si="172"/>
        <v>0</v>
      </c>
      <c r="CJ120" s="27" t="s">
        <v>102</v>
      </c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</row>
    <row r="121" spans="1:128" ht="33.75">
      <c r="A121" s="42" t="s">
        <v>285</v>
      </c>
      <c r="B121" s="35" t="s">
        <v>288</v>
      </c>
      <c r="C121" s="35" t="s">
        <v>289</v>
      </c>
      <c r="D121" s="27" t="s">
        <v>102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45" t="str">
        <f t="shared" si="163"/>
        <v>-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 t="s">
        <v>102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 t="str">
        <f t="shared" si="167"/>
        <v>-</v>
      </c>
      <c r="W121" s="27">
        <f t="shared" si="167"/>
        <v>0</v>
      </c>
      <c r="X121" s="27">
        <f t="shared" si="167"/>
        <v>0</v>
      </c>
      <c r="Y121" s="27">
        <f t="shared" si="167"/>
        <v>0</v>
      </c>
      <c r="Z121" s="27">
        <f t="shared" si="167"/>
        <v>0</v>
      </c>
      <c r="AA121" s="27">
        <f t="shared" si="167"/>
        <v>0</v>
      </c>
      <c r="AB121" s="27">
        <v>4</v>
      </c>
      <c r="AC121" s="27">
        <v>0.25</v>
      </c>
      <c r="AD121" s="27">
        <v>0</v>
      </c>
      <c r="AE121" s="27">
        <v>0.98</v>
      </c>
      <c r="AF121" s="27">
        <v>0</v>
      </c>
      <c r="AG121" s="27">
        <v>0</v>
      </c>
      <c r="AH121" s="27">
        <f t="shared" si="168"/>
        <v>4</v>
      </c>
      <c r="AI121" s="27">
        <f t="shared" si="168"/>
        <v>0.25</v>
      </c>
      <c r="AJ121" s="27">
        <f t="shared" si="168"/>
        <v>0</v>
      </c>
      <c r="AK121" s="27">
        <f t="shared" si="168"/>
        <v>0.98</v>
      </c>
      <c r="AL121" s="27">
        <f t="shared" si="168"/>
        <v>0</v>
      </c>
      <c r="AM121" s="27">
        <f t="shared" si="168"/>
        <v>0</v>
      </c>
      <c r="AN121" s="27" t="s">
        <v>102</v>
      </c>
      <c r="AO121" s="27">
        <v>0</v>
      </c>
      <c r="AP121" s="27">
        <v>0</v>
      </c>
      <c r="AQ121" s="27">
        <v>0</v>
      </c>
      <c r="AR121" s="27">
        <v>0</v>
      </c>
      <c r="AS121" s="27">
        <v>0</v>
      </c>
      <c r="AT121" s="27" t="str">
        <f t="shared" si="169"/>
        <v>-</v>
      </c>
      <c r="AU121" s="27">
        <f t="shared" si="169"/>
        <v>0</v>
      </c>
      <c r="AV121" s="27">
        <f t="shared" si="169"/>
        <v>0</v>
      </c>
      <c r="AW121" s="27">
        <f t="shared" si="169"/>
        <v>0</v>
      </c>
      <c r="AX121" s="27">
        <f t="shared" si="169"/>
        <v>0</v>
      </c>
      <c r="AY121" s="27">
        <f t="shared" si="169"/>
        <v>0</v>
      </c>
      <c r="AZ121" s="27" t="s">
        <v>102</v>
      </c>
      <c r="BA121" s="27">
        <v>0</v>
      </c>
      <c r="BB121" s="27">
        <v>0</v>
      </c>
      <c r="BC121" s="27">
        <v>0</v>
      </c>
      <c r="BD121" s="27">
        <v>0</v>
      </c>
      <c r="BE121" s="27">
        <v>0</v>
      </c>
      <c r="BF121" s="27" t="str">
        <f t="shared" si="170"/>
        <v>-</v>
      </c>
      <c r="BG121" s="27">
        <f t="shared" si="170"/>
        <v>0</v>
      </c>
      <c r="BH121" s="27">
        <f t="shared" si="170"/>
        <v>0</v>
      </c>
      <c r="BI121" s="27">
        <f t="shared" si="170"/>
        <v>0</v>
      </c>
      <c r="BJ121" s="27">
        <f t="shared" si="170"/>
        <v>0</v>
      </c>
      <c r="BK121" s="27">
        <f t="shared" si="170"/>
        <v>0</v>
      </c>
      <c r="BL121" s="27" t="s">
        <v>102</v>
      </c>
      <c r="BM121" s="27">
        <v>0</v>
      </c>
      <c r="BN121" s="27">
        <v>0</v>
      </c>
      <c r="BO121" s="27">
        <v>0</v>
      </c>
      <c r="BP121" s="27">
        <v>0</v>
      </c>
      <c r="BQ121" s="27">
        <v>0</v>
      </c>
      <c r="BR121" s="27" t="str">
        <f t="shared" si="171"/>
        <v>-</v>
      </c>
      <c r="BS121" s="27">
        <f t="shared" si="171"/>
        <v>0</v>
      </c>
      <c r="BT121" s="27">
        <f t="shared" si="171"/>
        <v>0</v>
      </c>
      <c r="BU121" s="27">
        <f t="shared" si="171"/>
        <v>0</v>
      </c>
      <c r="BV121" s="27">
        <f t="shared" si="171"/>
        <v>0</v>
      </c>
      <c r="BW121" s="27">
        <f t="shared" si="171"/>
        <v>0</v>
      </c>
      <c r="BX121" s="27" t="s">
        <v>102</v>
      </c>
      <c r="BY121" s="27">
        <v>0</v>
      </c>
      <c r="BZ121" s="27">
        <v>0</v>
      </c>
      <c r="CA121" s="27">
        <v>0</v>
      </c>
      <c r="CB121" s="27">
        <v>0</v>
      </c>
      <c r="CC121" s="27">
        <v>0</v>
      </c>
      <c r="CD121" s="27" t="str">
        <f t="shared" si="172"/>
        <v>-</v>
      </c>
      <c r="CE121" s="27">
        <f t="shared" si="172"/>
        <v>0</v>
      </c>
      <c r="CF121" s="27">
        <f t="shared" si="172"/>
        <v>0</v>
      </c>
      <c r="CG121" s="27">
        <f t="shared" si="172"/>
        <v>0</v>
      </c>
      <c r="CH121" s="27">
        <f t="shared" si="172"/>
        <v>0</v>
      </c>
      <c r="CI121" s="27">
        <f t="shared" si="172"/>
        <v>0</v>
      </c>
      <c r="CJ121" s="27" t="s">
        <v>102</v>
      </c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</row>
    <row r="122" spans="1:128" ht="33.75">
      <c r="A122" s="42" t="s">
        <v>285</v>
      </c>
      <c r="B122" s="35" t="s">
        <v>324</v>
      </c>
      <c r="C122" s="35" t="s">
        <v>325</v>
      </c>
      <c r="D122" s="27" t="s">
        <v>102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45" t="str">
        <f t="shared" si="163"/>
        <v>-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 t="s">
        <v>102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 t="s">
        <v>102</v>
      </c>
      <c r="W122" s="27">
        <v>0</v>
      </c>
      <c r="X122" s="27">
        <v>0</v>
      </c>
      <c r="Y122" s="27">
        <v>0</v>
      </c>
      <c r="Z122" s="27">
        <v>0</v>
      </c>
      <c r="AA122" s="27">
        <v>0</v>
      </c>
      <c r="AB122" s="27" t="s">
        <v>102</v>
      </c>
      <c r="AC122" s="27">
        <v>0</v>
      </c>
      <c r="AD122" s="27">
        <v>0</v>
      </c>
      <c r="AE122" s="27">
        <v>0</v>
      </c>
      <c r="AF122" s="27">
        <v>0</v>
      </c>
      <c r="AG122" s="27">
        <v>0</v>
      </c>
      <c r="AH122" s="27">
        <v>4</v>
      </c>
      <c r="AI122" s="27">
        <v>0</v>
      </c>
      <c r="AJ122" s="27">
        <v>0</v>
      </c>
      <c r="AK122" s="27">
        <v>7.1999999999999995E-2</v>
      </c>
      <c r="AL122" s="27">
        <v>0</v>
      </c>
      <c r="AM122" s="27">
        <v>0</v>
      </c>
      <c r="AN122" s="27" t="s">
        <v>102</v>
      </c>
      <c r="AO122" s="27">
        <v>0</v>
      </c>
      <c r="AP122" s="27">
        <v>0</v>
      </c>
      <c r="AQ122" s="27">
        <v>0</v>
      </c>
      <c r="AR122" s="27">
        <v>0</v>
      </c>
      <c r="AS122" s="27">
        <v>0</v>
      </c>
      <c r="AT122" s="27" t="str">
        <f t="shared" si="169"/>
        <v>-</v>
      </c>
      <c r="AU122" s="27">
        <f t="shared" si="169"/>
        <v>0</v>
      </c>
      <c r="AV122" s="27">
        <f t="shared" si="169"/>
        <v>0</v>
      </c>
      <c r="AW122" s="27">
        <f t="shared" si="169"/>
        <v>0</v>
      </c>
      <c r="AX122" s="27">
        <f t="shared" si="169"/>
        <v>0</v>
      </c>
      <c r="AY122" s="27">
        <f t="shared" si="169"/>
        <v>0</v>
      </c>
      <c r="AZ122" s="27" t="s">
        <v>102</v>
      </c>
      <c r="BA122" s="27">
        <v>0</v>
      </c>
      <c r="BB122" s="27">
        <v>0</v>
      </c>
      <c r="BC122" s="27">
        <v>0</v>
      </c>
      <c r="BD122" s="27">
        <v>0</v>
      </c>
      <c r="BE122" s="27">
        <v>0</v>
      </c>
      <c r="BF122" s="27" t="str">
        <f t="shared" si="170"/>
        <v>-</v>
      </c>
      <c r="BG122" s="27">
        <f t="shared" si="170"/>
        <v>0</v>
      </c>
      <c r="BH122" s="27">
        <f t="shared" si="170"/>
        <v>0</v>
      </c>
      <c r="BI122" s="27">
        <f t="shared" si="170"/>
        <v>0</v>
      </c>
      <c r="BJ122" s="27">
        <f t="shared" si="170"/>
        <v>0</v>
      </c>
      <c r="BK122" s="27">
        <f t="shared" si="170"/>
        <v>0</v>
      </c>
      <c r="BL122" s="27" t="s">
        <v>102</v>
      </c>
      <c r="BM122" s="27">
        <v>0</v>
      </c>
      <c r="BN122" s="27">
        <v>0</v>
      </c>
      <c r="BO122" s="27">
        <v>0</v>
      </c>
      <c r="BP122" s="27">
        <v>0</v>
      </c>
      <c r="BQ122" s="27">
        <v>0</v>
      </c>
      <c r="BR122" s="27" t="str">
        <f t="shared" si="171"/>
        <v>-</v>
      </c>
      <c r="BS122" s="27">
        <f t="shared" si="171"/>
        <v>0</v>
      </c>
      <c r="BT122" s="27">
        <f t="shared" si="171"/>
        <v>0</v>
      </c>
      <c r="BU122" s="27">
        <f t="shared" si="171"/>
        <v>0</v>
      </c>
      <c r="BV122" s="27">
        <f t="shared" si="171"/>
        <v>0</v>
      </c>
      <c r="BW122" s="27">
        <f t="shared" si="171"/>
        <v>0</v>
      </c>
      <c r="BX122" s="27" t="s">
        <v>102</v>
      </c>
      <c r="BY122" s="27">
        <v>0</v>
      </c>
      <c r="BZ122" s="27">
        <v>0</v>
      </c>
      <c r="CA122" s="27">
        <v>0</v>
      </c>
      <c r="CB122" s="27">
        <v>0</v>
      </c>
      <c r="CC122" s="27">
        <v>0</v>
      </c>
      <c r="CD122" s="27" t="str">
        <f t="shared" si="172"/>
        <v>-</v>
      </c>
      <c r="CE122" s="27">
        <f t="shared" si="172"/>
        <v>0</v>
      </c>
      <c r="CF122" s="27">
        <f t="shared" si="172"/>
        <v>0</v>
      </c>
      <c r="CG122" s="27">
        <f t="shared" si="172"/>
        <v>0</v>
      </c>
      <c r="CH122" s="27">
        <f t="shared" si="172"/>
        <v>0</v>
      </c>
      <c r="CI122" s="27">
        <f t="shared" si="172"/>
        <v>0</v>
      </c>
      <c r="CJ122" s="27" t="s">
        <v>102</v>
      </c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</row>
    <row r="123" spans="1:128" ht="21">
      <c r="A123" s="29" t="s">
        <v>290</v>
      </c>
      <c r="B123" s="30" t="s">
        <v>114</v>
      </c>
      <c r="C123" s="30" t="s">
        <v>101</v>
      </c>
      <c r="D123" s="30" t="s">
        <v>102</v>
      </c>
      <c r="E123" s="30">
        <f t="shared" ref="E123:BP123" si="173">SUM(E124:E135)</f>
        <v>0</v>
      </c>
      <c r="F123" s="30">
        <f t="shared" si="173"/>
        <v>0</v>
      </c>
      <c r="G123" s="30">
        <f t="shared" si="173"/>
        <v>0</v>
      </c>
      <c r="H123" s="30">
        <f t="shared" si="173"/>
        <v>0</v>
      </c>
      <c r="I123" s="30">
        <f t="shared" si="173"/>
        <v>0</v>
      </c>
      <c r="J123" s="45" t="str">
        <f t="shared" si="163"/>
        <v>-</v>
      </c>
      <c r="K123" s="30">
        <f t="shared" si="173"/>
        <v>0</v>
      </c>
      <c r="L123" s="30">
        <f t="shared" si="173"/>
        <v>0</v>
      </c>
      <c r="M123" s="30">
        <f t="shared" si="173"/>
        <v>0</v>
      </c>
      <c r="N123" s="30">
        <f t="shared" si="173"/>
        <v>0</v>
      </c>
      <c r="O123" s="30">
        <f t="shared" si="173"/>
        <v>0</v>
      </c>
      <c r="P123" s="45" t="str">
        <f t="shared" si="163"/>
        <v>-</v>
      </c>
      <c r="Q123" s="30">
        <f t="shared" si="173"/>
        <v>0</v>
      </c>
      <c r="R123" s="30">
        <f t="shared" si="173"/>
        <v>0</v>
      </c>
      <c r="S123" s="30">
        <f t="shared" si="173"/>
        <v>0</v>
      </c>
      <c r="T123" s="30">
        <f t="shared" si="173"/>
        <v>0</v>
      </c>
      <c r="U123" s="30">
        <f t="shared" si="173"/>
        <v>0</v>
      </c>
      <c r="V123" s="45" t="s">
        <v>102</v>
      </c>
      <c r="W123" s="30">
        <f t="shared" si="173"/>
        <v>0</v>
      </c>
      <c r="X123" s="30">
        <f t="shared" si="173"/>
        <v>0</v>
      </c>
      <c r="Y123" s="30">
        <f t="shared" si="173"/>
        <v>0</v>
      </c>
      <c r="Z123" s="30">
        <f t="shared" si="173"/>
        <v>0</v>
      </c>
      <c r="AA123" s="30">
        <f t="shared" si="173"/>
        <v>0</v>
      </c>
      <c r="AB123" s="45" t="s">
        <v>102</v>
      </c>
      <c r="AC123" s="30">
        <f t="shared" si="173"/>
        <v>0</v>
      </c>
      <c r="AD123" s="30">
        <f t="shared" si="173"/>
        <v>0</v>
      </c>
      <c r="AE123" s="30">
        <f t="shared" si="173"/>
        <v>0</v>
      </c>
      <c r="AF123" s="30">
        <f t="shared" si="173"/>
        <v>0</v>
      </c>
      <c r="AG123" s="30">
        <f t="shared" si="173"/>
        <v>1</v>
      </c>
      <c r="AH123" s="45" t="s">
        <v>102</v>
      </c>
      <c r="AI123" s="30">
        <f t="shared" si="173"/>
        <v>0</v>
      </c>
      <c r="AJ123" s="30">
        <f t="shared" si="173"/>
        <v>0</v>
      </c>
      <c r="AK123" s="30">
        <f t="shared" si="173"/>
        <v>0</v>
      </c>
      <c r="AL123" s="30">
        <f t="shared" si="173"/>
        <v>0</v>
      </c>
      <c r="AM123" s="30">
        <f t="shared" si="173"/>
        <v>3</v>
      </c>
      <c r="AN123" s="45" t="s">
        <v>102</v>
      </c>
      <c r="AO123" s="30">
        <f t="shared" si="173"/>
        <v>0</v>
      </c>
      <c r="AP123" s="30">
        <f t="shared" si="173"/>
        <v>0</v>
      </c>
      <c r="AQ123" s="30">
        <f t="shared" si="173"/>
        <v>0</v>
      </c>
      <c r="AR123" s="30">
        <f t="shared" si="173"/>
        <v>0</v>
      </c>
      <c r="AS123" s="30">
        <f t="shared" si="173"/>
        <v>3</v>
      </c>
      <c r="AT123" s="45" t="s">
        <v>102</v>
      </c>
      <c r="AU123" s="30">
        <f t="shared" si="173"/>
        <v>0</v>
      </c>
      <c r="AV123" s="30">
        <f t="shared" si="173"/>
        <v>0</v>
      </c>
      <c r="AW123" s="30">
        <f t="shared" si="173"/>
        <v>0</v>
      </c>
      <c r="AX123" s="30">
        <f t="shared" si="173"/>
        <v>0</v>
      </c>
      <c r="AY123" s="30">
        <f t="shared" si="173"/>
        <v>3</v>
      </c>
      <c r="AZ123" s="45" t="s">
        <v>102</v>
      </c>
      <c r="BA123" s="30">
        <f t="shared" si="173"/>
        <v>0</v>
      </c>
      <c r="BB123" s="30">
        <f t="shared" si="173"/>
        <v>0</v>
      </c>
      <c r="BC123" s="30">
        <f t="shared" si="173"/>
        <v>0</v>
      </c>
      <c r="BD123" s="30">
        <f t="shared" si="173"/>
        <v>0</v>
      </c>
      <c r="BE123" s="30">
        <f t="shared" si="173"/>
        <v>0</v>
      </c>
      <c r="BF123" s="45" t="s">
        <v>102</v>
      </c>
      <c r="BG123" s="30">
        <f t="shared" si="173"/>
        <v>0</v>
      </c>
      <c r="BH123" s="30">
        <f t="shared" si="173"/>
        <v>0</v>
      </c>
      <c r="BI123" s="30">
        <f t="shared" si="173"/>
        <v>0</v>
      </c>
      <c r="BJ123" s="30">
        <f t="shared" si="173"/>
        <v>0</v>
      </c>
      <c r="BK123" s="30">
        <f t="shared" si="173"/>
        <v>0</v>
      </c>
      <c r="BL123" s="45" t="s">
        <v>102</v>
      </c>
      <c r="BM123" s="30">
        <f t="shared" si="173"/>
        <v>0</v>
      </c>
      <c r="BN123" s="30">
        <f t="shared" si="173"/>
        <v>0</v>
      </c>
      <c r="BO123" s="30">
        <f t="shared" si="173"/>
        <v>0</v>
      </c>
      <c r="BP123" s="30">
        <f t="shared" si="173"/>
        <v>0</v>
      </c>
      <c r="BQ123" s="30">
        <f t="shared" ref="BQ123:CI123" si="174">SUM(BQ124:BQ135)</f>
        <v>1</v>
      </c>
      <c r="BR123" s="45" t="s">
        <v>102</v>
      </c>
      <c r="BS123" s="30">
        <f t="shared" si="174"/>
        <v>0</v>
      </c>
      <c r="BT123" s="30">
        <f t="shared" si="174"/>
        <v>0</v>
      </c>
      <c r="BU123" s="30">
        <f t="shared" si="174"/>
        <v>0</v>
      </c>
      <c r="BV123" s="30">
        <f t="shared" si="174"/>
        <v>0</v>
      </c>
      <c r="BW123" s="30">
        <f t="shared" si="174"/>
        <v>0</v>
      </c>
      <c r="BX123" s="45" t="s">
        <v>102</v>
      </c>
      <c r="BY123" s="30">
        <f t="shared" si="174"/>
        <v>0</v>
      </c>
      <c r="BZ123" s="30">
        <f t="shared" si="174"/>
        <v>0</v>
      </c>
      <c r="CA123" s="30">
        <f t="shared" si="174"/>
        <v>0</v>
      </c>
      <c r="CB123" s="30">
        <f t="shared" si="174"/>
        <v>0</v>
      </c>
      <c r="CC123" s="30">
        <f t="shared" si="174"/>
        <v>4</v>
      </c>
      <c r="CD123" s="45" t="s">
        <v>102</v>
      </c>
      <c r="CE123" s="30">
        <f t="shared" si="174"/>
        <v>0</v>
      </c>
      <c r="CF123" s="30">
        <f t="shared" si="174"/>
        <v>0</v>
      </c>
      <c r="CG123" s="30">
        <f t="shared" si="174"/>
        <v>0</v>
      </c>
      <c r="CH123" s="30">
        <f t="shared" si="174"/>
        <v>0</v>
      </c>
      <c r="CI123" s="30">
        <f t="shared" si="174"/>
        <v>2</v>
      </c>
      <c r="CJ123" s="27" t="s">
        <v>102</v>
      </c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</row>
    <row r="124" spans="1:128" ht="22.5">
      <c r="A124" s="37" t="s">
        <v>290</v>
      </c>
      <c r="B124" s="35" t="s">
        <v>291</v>
      </c>
      <c r="C124" s="35" t="s">
        <v>292</v>
      </c>
      <c r="D124" s="27" t="s">
        <v>102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 t="s">
        <v>102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 t="s">
        <v>102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 t="str">
        <f t="shared" ref="V124:AA127" si="175">P124</f>
        <v>-</v>
      </c>
      <c r="W124" s="27">
        <f t="shared" si="175"/>
        <v>0</v>
      </c>
      <c r="X124" s="27">
        <f t="shared" si="175"/>
        <v>0</v>
      </c>
      <c r="Y124" s="27">
        <f t="shared" si="175"/>
        <v>0</v>
      </c>
      <c r="Z124" s="27">
        <f t="shared" si="175"/>
        <v>0</v>
      </c>
      <c r="AA124" s="27">
        <f t="shared" si="175"/>
        <v>0</v>
      </c>
      <c r="AB124" s="27">
        <v>4</v>
      </c>
      <c r="AC124" s="27">
        <v>0</v>
      </c>
      <c r="AD124" s="27">
        <v>0</v>
      </c>
      <c r="AE124" s="27">
        <v>0</v>
      </c>
      <c r="AF124" s="27">
        <v>0</v>
      </c>
      <c r="AG124" s="27">
        <v>1</v>
      </c>
      <c r="AH124" s="27">
        <f t="shared" ref="AH124:AM127" si="176">AB124</f>
        <v>4</v>
      </c>
      <c r="AI124" s="27">
        <f t="shared" si="176"/>
        <v>0</v>
      </c>
      <c r="AJ124" s="27">
        <f t="shared" si="176"/>
        <v>0</v>
      </c>
      <c r="AK124" s="27">
        <f t="shared" si="176"/>
        <v>0</v>
      </c>
      <c r="AL124" s="27">
        <f t="shared" si="176"/>
        <v>0</v>
      </c>
      <c r="AM124" s="27">
        <f t="shared" si="176"/>
        <v>1</v>
      </c>
      <c r="AN124" s="27" t="s">
        <v>102</v>
      </c>
      <c r="AO124" s="27">
        <v>0</v>
      </c>
      <c r="AP124" s="27">
        <v>0</v>
      </c>
      <c r="AQ124" s="27">
        <v>0</v>
      </c>
      <c r="AR124" s="27">
        <v>0</v>
      </c>
      <c r="AS124" s="27">
        <v>0</v>
      </c>
      <c r="AT124" s="27" t="str">
        <f t="shared" ref="AT124:AY127" si="177">AN124</f>
        <v>-</v>
      </c>
      <c r="AU124" s="27">
        <f t="shared" si="177"/>
        <v>0</v>
      </c>
      <c r="AV124" s="27">
        <f t="shared" si="177"/>
        <v>0</v>
      </c>
      <c r="AW124" s="27">
        <f t="shared" si="177"/>
        <v>0</v>
      </c>
      <c r="AX124" s="27">
        <f t="shared" si="177"/>
        <v>0</v>
      </c>
      <c r="AY124" s="27">
        <f t="shared" si="177"/>
        <v>0</v>
      </c>
      <c r="AZ124" s="27" t="s">
        <v>102</v>
      </c>
      <c r="BA124" s="27">
        <v>0</v>
      </c>
      <c r="BB124" s="27">
        <v>0</v>
      </c>
      <c r="BC124" s="27">
        <v>0</v>
      </c>
      <c r="BD124" s="27">
        <v>0</v>
      </c>
      <c r="BE124" s="27">
        <v>0</v>
      </c>
      <c r="BF124" s="27" t="str">
        <f t="shared" ref="BF124:BK127" si="178">AZ124</f>
        <v>-</v>
      </c>
      <c r="BG124" s="27">
        <f t="shared" si="178"/>
        <v>0</v>
      </c>
      <c r="BH124" s="27">
        <f t="shared" si="178"/>
        <v>0</v>
      </c>
      <c r="BI124" s="27">
        <f t="shared" si="178"/>
        <v>0</v>
      </c>
      <c r="BJ124" s="27">
        <f t="shared" si="178"/>
        <v>0</v>
      </c>
      <c r="BK124" s="27">
        <f t="shared" si="178"/>
        <v>0</v>
      </c>
      <c r="BL124" s="27" t="s">
        <v>102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27" t="str">
        <f t="shared" ref="BR124:BW135" si="179">BL124</f>
        <v>-</v>
      </c>
      <c r="BS124" s="27">
        <f t="shared" si="179"/>
        <v>0</v>
      </c>
      <c r="BT124" s="27">
        <f t="shared" si="179"/>
        <v>0</v>
      </c>
      <c r="BU124" s="27">
        <f t="shared" si="179"/>
        <v>0</v>
      </c>
      <c r="BV124" s="27">
        <f t="shared" si="179"/>
        <v>0</v>
      </c>
      <c r="BW124" s="27">
        <f t="shared" si="179"/>
        <v>0</v>
      </c>
      <c r="BX124" s="27" t="s">
        <v>102</v>
      </c>
      <c r="BY124" s="27">
        <v>0</v>
      </c>
      <c r="BZ124" s="27">
        <v>0</v>
      </c>
      <c r="CA124" s="27">
        <v>0</v>
      </c>
      <c r="CB124" s="27">
        <v>0</v>
      </c>
      <c r="CC124" s="27">
        <v>0</v>
      </c>
      <c r="CD124" s="27" t="str">
        <f t="shared" ref="CD124:CI135" si="180">BX124</f>
        <v>-</v>
      </c>
      <c r="CE124" s="27">
        <f t="shared" si="180"/>
        <v>0</v>
      </c>
      <c r="CF124" s="27">
        <f t="shared" si="180"/>
        <v>0</v>
      </c>
      <c r="CG124" s="27">
        <f t="shared" si="180"/>
        <v>0</v>
      </c>
      <c r="CH124" s="27">
        <f t="shared" si="180"/>
        <v>0</v>
      </c>
      <c r="CI124" s="27">
        <f t="shared" si="180"/>
        <v>0</v>
      </c>
      <c r="CJ124" s="27" t="s">
        <v>102</v>
      </c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</row>
    <row r="125" spans="1:128" ht="22.5">
      <c r="A125" s="38" t="s">
        <v>290</v>
      </c>
      <c r="B125" s="35" t="s">
        <v>293</v>
      </c>
      <c r="C125" s="35" t="s">
        <v>294</v>
      </c>
      <c r="D125" s="27" t="s">
        <v>102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 t="s">
        <v>102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 t="s">
        <v>102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 t="str">
        <f t="shared" si="175"/>
        <v>-</v>
      </c>
      <c r="W125" s="27">
        <f t="shared" si="175"/>
        <v>0</v>
      </c>
      <c r="X125" s="27">
        <f t="shared" si="175"/>
        <v>0</v>
      </c>
      <c r="Y125" s="27">
        <f t="shared" si="175"/>
        <v>0</v>
      </c>
      <c r="Z125" s="27">
        <f t="shared" si="175"/>
        <v>0</v>
      </c>
      <c r="AA125" s="27">
        <f t="shared" si="175"/>
        <v>0</v>
      </c>
      <c r="AB125" s="27" t="s">
        <v>102</v>
      </c>
      <c r="AC125" s="27">
        <v>0</v>
      </c>
      <c r="AD125" s="27">
        <v>0</v>
      </c>
      <c r="AE125" s="27">
        <v>0</v>
      </c>
      <c r="AF125" s="27">
        <v>0</v>
      </c>
      <c r="AG125" s="27">
        <v>0</v>
      </c>
      <c r="AH125" s="27" t="str">
        <f t="shared" si="176"/>
        <v>-</v>
      </c>
      <c r="AI125" s="27">
        <f t="shared" si="176"/>
        <v>0</v>
      </c>
      <c r="AJ125" s="27">
        <f t="shared" si="176"/>
        <v>0</v>
      </c>
      <c r="AK125" s="27">
        <f t="shared" si="176"/>
        <v>0</v>
      </c>
      <c r="AL125" s="27">
        <f t="shared" si="176"/>
        <v>0</v>
      </c>
      <c r="AM125" s="27">
        <f t="shared" si="176"/>
        <v>0</v>
      </c>
      <c r="AN125" s="27">
        <v>4</v>
      </c>
      <c r="AO125" s="27">
        <v>0</v>
      </c>
      <c r="AP125" s="27">
        <v>0</v>
      </c>
      <c r="AQ125" s="27">
        <v>0</v>
      </c>
      <c r="AR125" s="27">
        <v>0</v>
      </c>
      <c r="AS125" s="27">
        <v>1</v>
      </c>
      <c r="AT125" s="27" t="s">
        <v>102</v>
      </c>
      <c r="AU125" s="27">
        <v>0</v>
      </c>
      <c r="AV125" s="27">
        <v>0</v>
      </c>
      <c r="AW125" s="27">
        <v>0</v>
      </c>
      <c r="AX125" s="27">
        <v>0</v>
      </c>
      <c r="AY125" s="27">
        <v>0</v>
      </c>
      <c r="AZ125" s="27" t="s">
        <v>102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27" t="str">
        <f t="shared" si="178"/>
        <v>-</v>
      </c>
      <c r="BG125" s="27">
        <f t="shared" si="178"/>
        <v>0</v>
      </c>
      <c r="BH125" s="27">
        <f t="shared" si="178"/>
        <v>0</v>
      </c>
      <c r="BI125" s="27">
        <f t="shared" si="178"/>
        <v>0</v>
      </c>
      <c r="BJ125" s="27">
        <f t="shared" si="178"/>
        <v>0</v>
      </c>
      <c r="BK125" s="27">
        <f t="shared" si="178"/>
        <v>0</v>
      </c>
      <c r="BL125" s="27" t="s">
        <v>102</v>
      </c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 t="str">
        <f t="shared" si="179"/>
        <v>-</v>
      </c>
      <c r="BS125" s="27">
        <f t="shared" si="179"/>
        <v>0</v>
      </c>
      <c r="BT125" s="27">
        <f t="shared" si="179"/>
        <v>0</v>
      </c>
      <c r="BU125" s="27">
        <f t="shared" si="179"/>
        <v>0</v>
      </c>
      <c r="BV125" s="27">
        <f t="shared" si="179"/>
        <v>0</v>
      </c>
      <c r="BW125" s="27">
        <f t="shared" si="179"/>
        <v>0</v>
      </c>
      <c r="BX125" s="27" t="s">
        <v>102</v>
      </c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7" t="str">
        <f t="shared" si="180"/>
        <v>-</v>
      </c>
      <c r="CE125" s="27">
        <f t="shared" si="180"/>
        <v>0</v>
      </c>
      <c r="CF125" s="27">
        <f t="shared" si="180"/>
        <v>0</v>
      </c>
      <c r="CG125" s="27">
        <f t="shared" si="180"/>
        <v>0</v>
      </c>
      <c r="CH125" s="27">
        <f t="shared" si="180"/>
        <v>0</v>
      </c>
      <c r="CI125" s="27">
        <f t="shared" si="180"/>
        <v>0</v>
      </c>
      <c r="CJ125" s="27" t="s">
        <v>102</v>
      </c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</row>
    <row r="126" spans="1:128" ht="22.5">
      <c r="A126" s="37" t="s">
        <v>290</v>
      </c>
      <c r="B126" s="35" t="s">
        <v>295</v>
      </c>
      <c r="C126" s="35" t="s">
        <v>296</v>
      </c>
      <c r="D126" s="27" t="s">
        <v>102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 t="s">
        <v>102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 t="s">
        <v>102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 t="str">
        <f t="shared" si="175"/>
        <v>-</v>
      </c>
      <c r="W126" s="27">
        <f t="shared" si="175"/>
        <v>0</v>
      </c>
      <c r="X126" s="27">
        <f t="shared" si="175"/>
        <v>0</v>
      </c>
      <c r="Y126" s="27">
        <f t="shared" si="175"/>
        <v>0</v>
      </c>
      <c r="Z126" s="27">
        <f t="shared" si="175"/>
        <v>0</v>
      </c>
      <c r="AA126" s="27">
        <f t="shared" si="175"/>
        <v>0</v>
      </c>
      <c r="AB126" s="27" t="s">
        <v>102</v>
      </c>
      <c r="AC126" s="27">
        <v>0</v>
      </c>
      <c r="AD126" s="27">
        <v>0</v>
      </c>
      <c r="AE126" s="27">
        <v>0</v>
      </c>
      <c r="AF126" s="27">
        <v>0</v>
      </c>
      <c r="AG126" s="27">
        <v>0</v>
      </c>
      <c r="AH126" s="27" t="str">
        <f t="shared" si="176"/>
        <v>-</v>
      </c>
      <c r="AI126" s="27">
        <f t="shared" si="176"/>
        <v>0</v>
      </c>
      <c r="AJ126" s="27">
        <f t="shared" si="176"/>
        <v>0</v>
      </c>
      <c r="AK126" s="27">
        <f t="shared" si="176"/>
        <v>0</v>
      </c>
      <c r="AL126" s="27">
        <f t="shared" si="176"/>
        <v>0</v>
      </c>
      <c r="AM126" s="27">
        <f t="shared" si="176"/>
        <v>0</v>
      </c>
      <c r="AN126" s="27">
        <v>4</v>
      </c>
      <c r="AO126" s="27">
        <v>0</v>
      </c>
      <c r="AP126" s="27">
        <v>0</v>
      </c>
      <c r="AQ126" s="27">
        <v>0</v>
      </c>
      <c r="AR126" s="27">
        <v>0</v>
      </c>
      <c r="AS126" s="27">
        <v>1</v>
      </c>
      <c r="AT126" s="27">
        <f t="shared" si="177"/>
        <v>4</v>
      </c>
      <c r="AU126" s="27">
        <f t="shared" si="177"/>
        <v>0</v>
      </c>
      <c r="AV126" s="27">
        <f t="shared" si="177"/>
        <v>0</v>
      </c>
      <c r="AW126" s="27">
        <f t="shared" si="177"/>
        <v>0</v>
      </c>
      <c r="AX126" s="27">
        <f t="shared" si="177"/>
        <v>0</v>
      </c>
      <c r="AY126" s="27">
        <f t="shared" si="177"/>
        <v>1</v>
      </c>
      <c r="AZ126" s="27" t="s">
        <v>102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 t="str">
        <f t="shared" si="178"/>
        <v>-</v>
      </c>
      <c r="BG126" s="27">
        <f t="shared" si="178"/>
        <v>0</v>
      </c>
      <c r="BH126" s="27">
        <f t="shared" si="178"/>
        <v>0</v>
      </c>
      <c r="BI126" s="27">
        <f t="shared" si="178"/>
        <v>0</v>
      </c>
      <c r="BJ126" s="27">
        <f t="shared" si="178"/>
        <v>0</v>
      </c>
      <c r="BK126" s="27">
        <f t="shared" si="178"/>
        <v>0</v>
      </c>
      <c r="BL126" s="27" t="s">
        <v>102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 t="str">
        <f t="shared" si="179"/>
        <v>-</v>
      </c>
      <c r="BS126" s="27">
        <f t="shared" si="179"/>
        <v>0</v>
      </c>
      <c r="BT126" s="27">
        <f t="shared" si="179"/>
        <v>0</v>
      </c>
      <c r="BU126" s="27">
        <f t="shared" si="179"/>
        <v>0</v>
      </c>
      <c r="BV126" s="27">
        <f t="shared" si="179"/>
        <v>0</v>
      </c>
      <c r="BW126" s="27">
        <f t="shared" si="179"/>
        <v>0</v>
      </c>
      <c r="BX126" s="27" t="s">
        <v>102</v>
      </c>
      <c r="BY126" s="27">
        <v>0</v>
      </c>
      <c r="BZ126" s="27">
        <v>0</v>
      </c>
      <c r="CA126" s="27">
        <v>0</v>
      </c>
      <c r="CB126" s="27">
        <v>0</v>
      </c>
      <c r="CC126" s="27">
        <v>0</v>
      </c>
      <c r="CD126" s="27" t="str">
        <f t="shared" si="180"/>
        <v>-</v>
      </c>
      <c r="CE126" s="27">
        <f t="shared" si="180"/>
        <v>0</v>
      </c>
      <c r="CF126" s="27">
        <f t="shared" si="180"/>
        <v>0</v>
      </c>
      <c r="CG126" s="27">
        <f t="shared" si="180"/>
        <v>0</v>
      </c>
      <c r="CH126" s="27">
        <f t="shared" si="180"/>
        <v>0</v>
      </c>
      <c r="CI126" s="27">
        <f t="shared" si="180"/>
        <v>0</v>
      </c>
      <c r="CJ126" s="27" t="s">
        <v>102</v>
      </c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</row>
    <row r="127" spans="1:128" ht="22.5">
      <c r="A127" s="37" t="s">
        <v>290</v>
      </c>
      <c r="B127" s="35" t="s">
        <v>297</v>
      </c>
      <c r="C127" s="35" t="s">
        <v>298</v>
      </c>
      <c r="D127" s="27" t="s">
        <v>102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 t="s">
        <v>102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 t="s">
        <v>102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 t="str">
        <f t="shared" si="175"/>
        <v>-</v>
      </c>
      <c r="W127" s="27">
        <f t="shared" si="175"/>
        <v>0</v>
      </c>
      <c r="X127" s="27">
        <f t="shared" si="175"/>
        <v>0</v>
      </c>
      <c r="Y127" s="27">
        <f t="shared" si="175"/>
        <v>0</v>
      </c>
      <c r="Z127" s="27">
        <f t="shared" si="175"/>
        <v>0</v>
      </c>
      <c r="AA127" s="27">
        <f t="shared" si="175"/>
        <v>0</v>
      </c>
      <c r="AB127" s="27" t="s">
        <v>102</v>
      </c>
      <c r="AC127" s="27">
        <v>0</v>
      </c>
      <c r="AD127" s="27">
        <v>0</v>
      </c>
      <c r="AE127" s="27">
        <v>0</v>
      </c>
      <c r="AF127" s="27">
        <v>0</v>
      </c>
      <c r="AG127" s="27">
        <v>0</v>
      </c>
      <c r="AH127" s="27" t="str">
        <f t="shared" si="176"/>
        <v>-</v>
      </c>
      <c r="AI127" s="27">
        <f t="shared" si="176"/>
        <v>0</v>
      </c>
      <c r="AJ127" s="27">
        <f t="shared" si="176"/>
        <v>0</v>
      </c>
      <c r="AK127" s="27">
        <f t="shared" si="176"/>
        <v>0</v>
      </c>
      <c r="AL127" s="27">
        <f t="shared" si="176"/>
        <v>0</v>
      </c>
      <c r="AM127" s="27">
        <f t="shared" si="176"/>
        <v>0</v>
      </c>
      <c r="AN127" s="27">
        <v>4</v>
      </c>
      <c r="AO127" s="27">
        <v>0</v>
      </c>
      <c r="AP127" s="27">
        <v>0</v>
      </c>
      <c r="AQ127" s="27">
        <v>0</v>
      </c>
      <c r="AR127" s="27">
        <v>0</v>
      </c>
      <c r="AS127" s="27">
        <v>1</v>
      </c>
      <c r="AT127" s="27">
        <f t="shared" si="177"/>
        <v>4</v>
      </c>
      <c r="AU127" s="27">
        <f t="shared" si="177"/>
        <v>0</v>
      </c>
      <c r="AV127" s="27">
        <f t="shared" si="177"/>
        <v>0</v>
      </c>
      <c r="AW127" s="27">
        <f t="shared" si="177"/>
        <v>0</v>
      </c>
      <c r="AX127" s="27">
        <f t="shared" si="177"/>
        <v>0</v>
      </c>
      <c r="AY127" s="27">
        <f t="shared" si="177"/>
        <v>1</v>
      </c>
      <c r="AZ127" s="27" t="s">
        <v>102</v>
      </c>
      <c r="BA127" s="27">
        <v>0</v>
      </c>
      <c r="BB127" s="27">
        <v>0</v>
      </c>
      <c r="BC127" s="27">
        <v>0</v>
      </c>
      <c r="BD127" s="27">
        <v>0</v>
      </c>
      <c r="BE127" s="27">
        <v>0</v>
      </c>
      <c r="BF127" s="27" t="str">
        <f t="shared" si="178"/>
        <v>-</v>
      </c>
      <c r="BG127" s="27">
        <f t="shared" si="178"/>
        <v>0</v>
      </c>
      <c r="BH127" s="27">
        <f t="shared" si="178"/>
        <v>0</v>
      </c>
      <c r="BI127" s="27">
        <f t="shared" si="178"/>
        <v>0</v>
      </c>
      <c r="BJ127" s="27">
        <f t="shared" si="178"/>
        <v>0</v>
      </c>
      <c r="BK127" s="27">
        <f t="shared" si="178"/>
        <v>0</v>
      </c>
      <c r="BL127" s="27" t="s">
        <v>102</v>
      </c>
      <c r="BM127" s="27">
        <v>0</v>
      </c>
      <c r="BN127" s="27">
        <v>0</v>
      </c>
      <c r="BO127" s="27">
        <v>0</v>
      </c>
      <c r="BP127" s="27">
        <v>0</v>
      </c>
      <c r="BQ127" s="27">
        <v>0</v>
      </c>
      <c r="BR127" s="27" t="str">
        <f t="shared" si="179"/>
        <v>-</v>
      </c>
      <c r="BS127" s="27">
        <f t="shared" si="179"/>
        <v>0</v>
      </c>
      <c r="BT127" s="27">
        <f t="shared" si="179"/>
        <v>0</v>
      </c>
      <c r="BU127" s="27">
        <f t="shared" si="179"/>
        <v>0</v>
      </c>
      <c r="BV127" s="27">
        <f t="shared" si="179"/>
        <v>0</v>
      </c>
      <c r="BW127" s="27">
        <f t="shared" si="179"/>
        <v>0</v>
      </c>
      <c r="BX127" s="27" t="s">
        <v>102</v>
      </c>
      <c r="BY127" s="27">
        <v>0</v>
      </c>
      <c r="BZ127" s="27">
        <v>0</v>
      </c>
      <c r="CA127" s="27">
        <v>0</v>
      </c>
      <c r="CB127" s="27">
        <v>0</v>
      </c>
      <c r="CC127" s="27">
        <v>0</v>
      </c>
      <c r="CD127" s="27" t="str">
        <f t="shared" si="180"/>
        <v>-</v>
      </c>
      <c r="CE127" s="27">
        <f t="shared" si="180"/>
        <v>0</v>
      </c>
      <c r="CF127" s="27">
        <f t="shared" si="180"/>
        <v>0</v>
      </c>
      <c r="CG127" s="27">
        <f t="shared" si="180"/>
        <v>0</v>
      </c>
      <c r="CH127" s="27">
        <f t="shared" si="180"/>
        <v>0</v>
      </c>
      <c r="CI127" s="27">
        <f t="shared" si="180"/>
        <v>0</v>
      </c>
      <c r="CJ127" s="27" t="s">
        <v>102</v>
      </c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</row>
    <row r="128" spans="1:128" ht="22.5">
      <c r="A128" s="38" t="s">
        <v>290</v>
      </c>
      <c r="B128" s="35" t="s">
        <v>307</v>
      </c>
      <c r="C128" s="35" t="s">
        <v>308</v>
      </c>
      <c r="D128" s="27" t="s">
        <v>102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 t="s">
        <v>102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 t="s">
        <v>102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 t="s">
        <v>102</v>
      </c>
      <c r="W128" s="27">
        <v>0</v>
      </c>
      <c r="X128" s="27">
        <v>0</v>
      </c>
      <c r="Y128" s="27">
        <v>0</v>
      </c>
      <c r="Z128" s="27">
        <v>0</v>
      </c>
      <c r="AA128" s="27">
        <v>0</v>
      </c>
      <c r="AB128" s="27" t="s">
        <v>102</v>
      </c>
      <c r="AC128" s="27">
        <v>0</v>
      </c>
      <c r="AD128" s="27">
        <v>0</v>
      </c>
      <c r="AE128" s="27">
        <v>0</v>
      </c>
      <c r="AF128" s="27">
        <v>0</v>
      </c>
      <c r="AG128" s="27">
        <v>0</v>
      </c>
      <c r="AH128" s="27" t="s">
        <v>102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 t="s">
        <v>102</v>
      </c>
      <c r="AO128" s="27">
        <v>0</v>
      </c>
      <c r="AP128" s="27">
        <v>0</v>
      </c>
      <c r="AQ128" s="27">
        <v>0</v>
      </c>
      <c r="AR128" s="27">
        <v>0</v>
      </c>
      <c r="AS128" s="27">
        <v>0</v>
      </c>
      <c r="AT128" s="27" t="s">
        <v>102</v>
      </c>
      <c r="AU128" s="27">
        <v>0</v>
      </c>
      <c r="AV128" s="27">
        <v>0</v>
      </c>
      <c r="AW128" s="27">
        <v>0</v>
      </c>
      <c r="AX128" s="27">
        <v>0</v>
      </c>
      <c r="AY128" s="27">
        <v>0</v>
      </c>
      <c r="AZ128" s="27" t="s">
        <v>102</v>
      </c>
      <c r="BA128" s="27">
        <v>0</v>
      </c>
      <c r="BB128" s="27">
        <v>0</v>
      </c>
      <c r="BC128" s="27">
        <v>0</v>
      </c>
      <c r="BD128" s="27">
        <v>0</v>
      </c>
      <c r="BE128" s="27">
        <v>0</v>
      </c>
      <c r="BF128" s="27" t="s">
        <v>102</v>
      </c>
      <c r="BG128" s="27">
        <v>0</v>
      </c>
      <c r="BH128" s="27">
        <v>0</v>
      </c>
      <c r="BI128" s="27">
        <v>0</v>
      </c>
      <c r="BJ128" s="27">
        <v>0</v>
      </c>
      <c r="BK128" s="27">
        <v>0</v>
      </c>
      <c r="BL128" s="27">
        <v>4</v>
      </c>
      <c r="BM128" s="27">
        <v>0</v>
      </c>
      <c r="BN128" s="27">
        <v>0</v>
      </c>
      <c r="BO128" s="27">
        <v>0</v>
      </c>
      <c r="BP128" s="27">
        <v>0</v>
      </c>
      <c r="BQ128" s="27">
        <v>1</v>
      </c>
      <c r="BR128" s="27" t="s">
        <v>102</v>
      </c>
      <c r="BS128" s="27">
        <v>0</v>
      </c>
      <c r="BT128" s="27">
        <v>0</v>
      </c>
      <c r="BU128" s="27">
        <v>0</v>
      </c>
      <c r="BV128" s="27">
        <v>0</v>
      </c>
      <c r="BW128" s="27">
        <v>0</v>
      </c>
      <c r="BX128" s="27" t="s">
        <v>102</v>
      </c>
      <c r="BY128" s="27">
        <v>0</v>
      </c>
      <c r="BZ128" s="27">
        <v>0</v>
      </c>
      <c r="CA128" s="27">
        <v>0</v>
      </c>
      <c r="CB128" s="27">
        <v>0</v>
      </c>
      <c r="CC128" s="27">
        <v>0</v>
      </c>
      <c r="CD128" s="27" t="str">
        <f t="shared" ref="CD128" si="181">BX128</f>
        <v>-</v>
      </c>
      <c r="CE128" s="27">
        <f t="shared" ref="CE128" si="182">BY128</f>
        <v>0</v>
      </c>
      <c r="CF128" s="27">
        <f t="shared" ref="CF128" si="183">BZ128</f>
        <v>0</v>
      </c>
      <c r="CG128" s="27">
        <f t="shared" ref="CG128" si="184">CA128</f>
        <v>0</v>
      </c>
      <c r="CH128" s="27">
        <f t="shared" ref="CH128" si="185">CB128</f>
        <v>0</v>
      </c>
      <c r="CI128" s="27">
        <f t="shared" ref="CI128" si="186">CC128</f>
        <v>0</v>
      </c>
      <c r="CJ128" s="27" t="s">
        <v>102</v>
      </c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</row>
    <row r="129" spans="1:128" ht="33.75">
      <c r="A129" s="38" t="s">
        <v>290</v>
      </c>
      <c r="B129" s="35" t="s">
        <v>309</v>
      </c>
      <c r="C129" s="35" t="s">
        <v>310</v>
      </c>
      <c r="D129" s="27" t="s">
        <v>102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 t="s">
        <v>102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 t="s">
        <v>102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 t="s">
        <v>102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27" t="s">
        <v>102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27" t="s">
        <v>102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 t="s">
        <v>102</v>
      </c>
      <c r="AO129" s="27">
        <v>0</v>
      </c>
      <c r="AP129" s="27">
        <v>0</v>
      </c>
      <c r="AQ129" s="27">
        <v>0</v>
      </c>
      <c r="AR129" s="27">
        <v>0</v>
      </c>
      <c r="AS129" s="27">
        <v>0</v>
      </c>
      <c r="AT129" s="27" t="s">
        <v>102</v>
      </c>
      <c r="AU129" s="27">
        <v>0</v>
      </c>
      <c r="AV129" s="27">
        <v>0</v>
      </c>
      <c r="AW129" s="27">
        <v>0</v>
      </c>
      <c r="AX129" s="27">
        <v>0</v>
      </c>
      <c r="AY129" s="27">
        <v>0</v>
      </c>
      <c r="AZ129" s="27" t="s">
        <v>102</v>
      </c>
      <c r="BA129" s="27">
        <v>0</v>
      </c>
      <c r="BB129" s="27">
        <v>0</v>
      </c>
      <c r="BC129" s="27">
        <v>0</v>
      </c>
      <c r="BD129" s="27">
        <v>0</v>
      </c>
      <c r="BE129" s="27">
        <v>0</v>
      </c>
      <c r="BF129" s="27" t="s">
        <v>102</v>
      </c>
      <c r="BG129" s="27">
        <v>0</v>
      </c>
      <c r="BH129" s="27">
        <v>0</v>
      </c>
      <c r="BI129" s="27">
        <v>0</v>
      </c>
      <c r="BJ129" s="27">
        <v>0</v>
      </c>
      <c r="BK129" s="27">
        <v>0</v>
      </c>
      <c r="BL129" s="27" t="s">
        <v>102</v>
      </c>
      <c r="BM129" s="27">
        <v>0</v>
      </c>
      <c r="BN129" s="27">
        <v>0</v>
      </c>
      <c r="BO129" s="27">
        <v>0</v>
      </c>
      <c r="BP129" s="27">
        <v>0</v>
      </c>
      <c r="BQ129" s="27">
        <v>0</v>
      </c>
      <c r="BR129" s="27" t="str">
        <f t="shared" ref="BR129:BR131" si="187">BL129</f>
        <v>-</v>
      </c>
      <c r="BS129" s="27">
        <f t="shared" ref="BS129:BS131" si="188">BM129</f>
        <v>0</v>
      </c>
      <c r="BT129" s="27">
        <f t="shared" ref="BT129:BT131" si="189">BN129</f>
        <v>0</v>
      </c>
      <c r="BU129" s="27">
        <f t="shared" ref="BU129:BU131" si="190">BO129</f>
        <v>0</v>
      </c>
      <c r="BV129" s="27">
        <f t="shared" ref="BV129:BV131" si="191">BP129</f>
        <v>0</v>
      </c>
      <c r="BW129" s="27">
        <f t="shared" ref="BW129:BW131" si="192">BQ129</f>
        <v>0</v>
      </c>
      <c r="BX129" s="27">
        <v>4</v>
      </c>
      <c r="BY129" s="27">
        <v>0</v>
      </c>
      <c r="BZ129" s="27">
        <v>0</v>
      </c>
      <c r="CA129" s="27">
        <v>0</v>
      </c>
      <c r="CB129" s="27">
        <v>0</v>
      </c>
      <c r="CC129" s="27">
        <v>1</v>
      </c>
      <c r="CD129" s="27">
        <f t="shared" ref="CD129:CD130" si="193">BX129</f>
        <v>4</v>
      </c>
      <c r="CE129" s="27">
        <f t="shared" ref="CE129:CE130" si="194">BY129</f>
        <v>0</v>
      </c>
      <c r="CF129" s="27">
        <f t="shared" ref="CF129:CF130" si="195">BZ129</f>
        <v>0</v>
      </c>
      <c r="CG129" s="27">
        <f t="shared" ref="CG129:CG130" si="196">CA129</f>
        <v>0</v>
      </c>
      <c r="CH129" s="27">
        <f t="shared" ref="CH129:CH130" si="197">CB129</f>
        <v>0</v>
      </c>
      <c r="CI129" s="27">
        <f t="shared" ref="CI129:CI130" si="198">CC129</f>
        <v>1</v>
      </c>
      <c r="CJ129" s="27" t="s">
        <v>102</v>
      </c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</row>
    <row r="130" spans="1:128">
      <c r="A130" s="38" t="s">
        <v>290</v>
      </c>
      <c r="B130" s="35" t="s">
        <v>311</v>
      </c>
      <c r="C130" s="35" t="s">
        <v>312</v>
      </c>
      <c r="D130" s="27" t="s">
        <v>102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 t="s">
        <v>102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 t="s">
        <v>102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 t="s">
        <v>102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 t="s">
        <v>102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 t="s">
        <v>102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 t="s">
        <v>102</v>
      </c>
      <c r="AO130" s="27">
        <v>0</v>
      </c>
      <c r="AP130" s="27">
        <v>0</v>
      </c>
      <c r="AQ130" s="27">
        <v>0</v>
      </c>
      <c r="AR130" s="27">
        <v>0</v>
      </c>
      <c r="AS130" s="27">
        <v>0</v>
      </c>
      <c r="AT130" s="27" t="s">
        <v>102</v>
      </c>
      <c r="AU130" s="27">
        <v>0</v>
      </c>
      <c r="AV130" s="27">
        <v>0</v>
      </c>
      <c r="AW130" s="27">
        <v>0</v>
      </c>
      <c r="AX130" s="27">
        <v>0</v>
      </c>
      <c r="AY130" s="27">
        <v>0</v>
      </c>
      <c r="AZ130" s="27" t="s">
        <v>102</v>
      </c>
      <c r="BA130" s="27">
        <v>0</v>
      </c>
      <c r="BB130" s="27">
        <v>0</v>
      </c>
      <c r="BC130" s="27">
        <v>0</v>
      </c>
      <c r="BD130" s="27">
        <v>0</v>
      </c>
      <c r="BE130" s="27">
        <v>0</v>
      </c>
      <c r="BF130" s="27" t="s">
        <v>102</v>
      </c>
      <c r="BG130" s="27">
        <v>0</v>
      </c>
      <c r="BH130" s="27">
        <v>0</v>
      </c>
      <c r="BI130" s="27">
        <v>0</v>
      </c>
      <c r="BJ130" s="27">
        <v>0</v>
      </c>
      <c r="BK130" s="27">
        <v>0</v>
      </c>
      <c r="BL130" s="27" t="s">
        <v>102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 t="str">
        <f t="shared" si="187"/>
        <v>-</v>
      </c>
      <c r="BS130" s="27">
        <f t="shared" si="188"/>
        <v>0</v>
      </c>
      <c r="BT130" s="27">
        <f t="shared" si="189"/>
        <v>0</v>
      </c>
      <c r="BU130" s="27">
        <f t="shared" si="190"/>
        <v>0</v>
      </c>
      <c r="BV130" s="27">
        <f t="shared" si="191"/>
        <v>0</v>
      </c>
      <c r="BW130" s="27">
        <f t="shared" si="192"/>
        <v>0</v>
      </c>
      <c r="BX130" s="27">
        <v>4</v>
      </c>
      <c r="BY130" s="27">
        <v>0</v>
      </c>
      <c r="BZ130" s="27">
        <v>0</v>
      </c>
      <c r="CA130" s="27">
        <v>0</v>
      </c>
      <c r="CB130" s="27">
        <v>0</v>
      </c>
      <c r="CC130" s="27">
        <v>1</v>
      </c>
      <c r="CD130" s="27">
        <f t="shared" si="193"/>
        <v>4</v>
      </c>
      <c r="CE130" s="27">
        <f t="shared" si="194"/>
        <v>0</v>
      </c>
      <c r="CF130" s="27">
        <f t="shared" si="195"/>
        <v>0</v>
      </c>
      <c r="CG130" s="27">
        <f t="shared" si="196"/>
        <v>0</v>
      </c>
      <c r="CH130" s="27">
        <f t="shared" si="197"/>
        <v>0</v>
      </c>
      <c r="CI130" s="27">
        <f t="shared" si="198"/>
        <v>1</v>
      </c>
      <c r="CJ130" s="27" t="s">
        <v>102</v>
      </c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</row>
    <row r="131" spans="1:128">
      <c r="A131" s="38" t="s">
        <v>290</v>
      </c>
      <c r="B131" s="35" t="s">
        <v>313</v>
      </c>
      <c r="C131" s="35" t="s">
        <v>314</v>
      </c>
      <c r="D131" s="27" t="s">
        <v>102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 t="s">
        <v>102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 t="s">
        <v>102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 t="s">
        <v>102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 t="s">
        <v>102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27" t="s">
        <v>102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 t="s">
        <v>102</v>
      </c>
      <c r="AO131" s="27">
        <v>0</v>
      </c>
      <c r="AP131" s="27">
        <v>0</v>
      </c>
      <c r="AQ131" s="27">
        <v>0</v>
      </c>
      <c r="AR131" s="27">
        <v>0</v>
      </c>
      <c r="AS131" s="27">
        <v>0</v>
      </c>
      <c r="AT131" s="27" t="s">
        <v>102</v>
      </c>
      <c r="AU131" s="27">
        <v>0</v>
      </c>
      <c r="AV131" s="27">
        <v>0</v>
      </c>
      <c r="AW131" s="27">
        <v>0</v>
      </c>
      <c r="AX131" s="27">
        <v>0</v>
      </c>
      <c r="AY131" s="27">
        <v>0</v>
      </c>
      <c r="AZ131" s="27" t="s">
        <v>102</v>
      </c>
      <c r="BA131" s="27">
        <v>0</v>
      </c>
      <c r="BB131" s="27">
        <v>0</v>
      </c>
      <c r="BC131" s="27">
        <v>0</v>
      </c>
      <c r="BD131" s="27">
        <v>0</v>
      </c>
      <c r="BE131" s="27">
        <v>0</v>
      </c>
      <c r="BF131" s="27" t="s">
        <v>102</v>
      </c>
      <c r="BG131" s="27">
        <v>0</v>
      </c>
      <c r="BH131" s="27">
        <v>0</v>
      </c>
      <c r="BI131" s="27">
        <v>0</v>
      </c>
      <c r="BJ131" s="27">
        <v>0</v>
      </c>
      <c r="BK131" s="27">
        <v>0</v>
      </c>
      <c r="BL131" s="27" t="s">
        <v>102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 t="str">
        <f t="shared" si="187"/>
        <v>-</v>
      </c>
      <c r="BS131" s="27">
        <f t="shared" si="188"/>
        <v>0</v>
      </c>
      <c r="BT131" s="27">
        <f t="shared" si="189"/>
        <v>0</v>
      </c>
      <c r="BU131" s="27">
        <f t="shared" si="190"/>
        <v>0</v>
      </c>
      <c r="BV131" s="27">
        <f t="shared" si="191"/>
        <v>0</v>
      </c>
      <c r="BW131" s="27">
        <f t="shared" si="192"/>
        <v>0</v>
      </c>
      <c r="BX131" s="27">
        <v>4</v>
      </c>
      <c r="BY131" s="27">
        <v>0</v>
      </c>
      <c r="BZ131" s="27">
        <v>0</v>
      </c>
      <c r="CA131" s="27">
        <v>0</v>
      </c>
      <c r="CB131" s="27">
        <v>0</v>
      </c>
      <c r="CC131" s="27">
        <v>1</v>
      </c>
      <c r="CD131" s="27" t="s">
        <v>102</v>
      </c>
      <c r="CE131" s="27">
        <v>0</v>
      </c>
      <c r="CF131" s="27">
        <v>0</v>
      </c>
      <c r="CG131" s="27">
        <v>0</v>
      </c>
      <c r="CH131" s="27">
        <v>0</v>
      </c>
      <c r="CI131" s="27">
        <v>0</v>
      </c>
      <c r="CJ131" s="27" t="s">
        <v>102</v>
      </c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</row>
    <row r="132" spans="1:128" ht="22.5">
      <c r="A132" s="38" t="s">
        <v>290</v>
      </c>
      <c r="B132" s="35" t="s">
        <v>315</v>
      </c>
      <c r="C132" s="35" t="s">
        <v>316</v>
      </c>
      <c r="D132" s="27" t="s">
        <v>102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 t="s">
        <v>102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 t="s">
        <v>102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 t="s">
        <v>102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 t="s">
        <v>102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27" t="s">
        <v>102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 t="s">
        <v>102</v>
      </c>
      <c r="AO132" s="27">
        <v>0</v>
      </c>
      <c r="AP132" s="27">
        <v>0</v>
      </c>
      <c r="AQ132" s="27">
        <v>0</v>
      </c>
      <c r="AR132" s="27">
        <v>0</v>
      </c>
      <c r="AS132" s="27">
        <v>0</v>
      </c>
      <c r="AT132" s="27" t="s">
        <v>102</v>
      </c>
      <c r="AU132" s="27">
        <v>0</v>
      </c>
      <c r="AV132" s="27">
        <v>0</v>
      </c>
      <c r="AW132" s="27">
        <v>0</v>
      </c>
      <c r="AX132" s="27">
        <v>0</v>
      </c>
      <c r="AY132" s="27">
        <v>0</v>
      </c>
      <c r="AZ132" s="27" t="s">
        <v>102</v>
      </c>
      <c r="BA132" s="27">
        <v>0</v>
      </c>
      <c r="BB132" s="27">
        <v>0</v>
      </c>
      <c r="BC132" s="27">
        <v>0</v>
      </c>
      <c r="BD132" s="27">
        <v>0</v>
      </c>
      <c r="BE132" s="27">
        <v>0</v>
      </c>
      <c r="BF132" s="27" t="s">
        <v>102</v>
      </c>
      <c r="BG132" s="27">
        <v>0</v>
      </c>
      <c r="BH132" s="27">
        <v>0</v>
      </c>
      <c r="BI132" s="27">
        <v>0</v>
      </c>
      <c r="BJ132" s="27">
        <v>0</v>
      </c>
      <c r="BK132" s="27">
        <v>0</v>
      </c>
      <c r="BL132" s="27" t="s">
        <v>102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 t="str">
        <f t="shared" si="179"/>
        <v>-</v>
      </c>
      <c r="BS132" s="27">
        <f t="shared" si="179"/>
        <v>0</v>
      </c>
      <c r="BT132" s="27">
        <f t="shared" si="179"/>
        <v>0</v>
      </c>
      <c r="BU132" s="27">
        <f t="shared" si="179"/>
        <v>0</v>
      </c>
      <c r="BV132" s="27">
        <f t="shared" si="179"/>
        <v>0</v>
      </c>
      <c r="BW132" s="27">
        <f t="shared" si="179"/>
        <v>0</v>
      </c>
      <c r="BX132" s="27">
        <v>4</v>
      </c>
      <c r="BY132" s="27">
        <v>0</v>
      </c>
      <c r="BZ132" s="27">
        <v>0</v>
      </c>
      <c r="CA132" s="27">
        <v>0</v>
      </c>
      <c r="CB132" s="27">
        <v>0</v>
      </c>
      <c r="CC132" s="27">
        <v>1</v>
      </c>
      <c r="CD132" s="27" t="s">
        <v>102</v>
      </c>
      <c r="CE132" s="27">
        <v>0</v>
      </c>
      <c r="CF132" s="27">
        <v>0</v>
      </c>
      <c r="CG132" s="27">
        <v>0</v>
      </c>
      <c r="CH132" s="27">
        <v>0</v>
      </c>
      <c r="CI132" s="27">
        <v>0</v>
      </c>
      <c r="CJ132" s="27" t="s">
        <v>102</v>
      </c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</row>
    <row r="133" spans="1:128" ht="22.5">
      <c r="A133" s="37" t="s">
        <v>290</v>
      </c>
      <c r="B133" s="35" t="s">
        <v>318</v>
      </c>
      <c r="C133" s="35" t="s">
        <v>319</v>
      </c>
      <c r="D133" s="27" t="s">
        <v>102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 t="s">
        <v>102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 t="s">
        <v>102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 t="s">
        <v>102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 t="s">
        <v>102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27">
        <v>4</v>
      </c>
      <c r="AI133" s="27">
        <v>0</v>
      </c>
      <c r="AJ133" s="27">
        <v>0</v>
      </c>
      <c r="AK133" s="27">
        <v>0</v>
      </c>
      <c r="AL133" s="27">
        <v>0</v>
      </c>
      <c r="AM133" s="27">
        <v>1</v>
      </c>
      <c r="AN133" s="27" t="s">
        <v>102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 t="str">
        <f t="shared" ref="AT133:AT134" si="199">AN133</f>
        <v>-</v>
      </c>
      <c r="AU133" s="27">
        <f t="shared" ref="AU133:AU135" si="200">AO133</f>
        <v>0</v>
      </c>
      <c r="AV133" s="27">
        <f t="shared" ref="AV133:AV135" si="201">AP133</f>
        <v>0</v>
      </c>
      <c r="AW133" s="27">
        <f t="shared" ref="AW133:AW135" si="202">AQ133</f>
        <v>0</v>
      </c>
      <c r="AX133" s="27">
        <f t="shared" ref="AX133:AX135" si="203">AR133</f>
        <v>0</v>
      </c>
      <c r="AY133" s="27">
        <f t="shared" ref="AY133:AY134" si="204">AS133</f>
        <v>0</v>
      </c>
      <c r="AZ133" s="27" t="s">
        <v>102</v>
      </c>
      <c r="BA133" s="27">
        <v>0</v>
      </c>
      <c r="BB133" s="27">
        <v>0</v>
      </c>
      <c r="BC133" s="27">
        <v>0</v>
      </c>
      <c r="BD133" s="27">
        <v>0</v>
      </c>
      <c r="BE133" s="27">
        <v>0</v>
      </c>
      <c r="BF133" s="27" t="str">
        <f t="shared" ref="BF133:BF135" si="205">AZ133</f>
        <v>-</v>
      </c>
      <c r="BG133" s="27">
        <f t="shared" ref="BG133:BG135" si="206">BA133</f>
        <v>0</v>
      </c>
      <c r="BH133" s="27">
        <f t="shared" ref="BH133:BH135" si="207">BB133</f>
        <v>0</v>
      </c>
      <c r="BI133" s="27">
        <f t="shared" ref="BI133:BI135" si="208">BC133</f>
        <v>0</v>
      </c>
      <c r="BJ133" s="27">
        <f t="shared" ref="BJ133:BJ135" si="209">BD133</f>
        <v>0</v>
      </c>
      <c r="BK133" s="27">
        <f t="shared" ref="BK133:BK135" si="210">BE133</f>
        <v>0</v>
      </c>
      <c r="BL133" s="27" t="s">
        <v>102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 t="str">
        <f t="shared" si="179"/>
        <v>-</v>
      </c>
      <c r="BS133" s="27">
        <f t="shared" si="179"/>
        <v>0</v>
      </c>
      <c r="BT133" s="27">
        <f t="shared" si="179"/>
        <v>0</v>
      </c>
      <c r="BU133" s="27">
        <f t="shared" si="179"/>
        <v>0</v>
      </c>
      <c r="BV133" s="27">
        <f t="shared" si="179"/>
        <v>0</v>
      </c>
      <c r="BW133" s="27">
        <f t="shared" si="179"/>
        <v>0</v>
      </c>
      <c r="BX133" s="27" t="s">
        <v>102</v>
      </c>
      <c r="BY133" s="27">
        <v>0</v>
      </c>
      <c r="BZ133" s="27">
        <v>0</v>
      </c>
      <c r="CA133" s="27">
        <v>0</v>
      </c>
      <c r="CB133" s="27">
        <v>0</v>
      </c>
      <c r="CC133" s="27">
        <v>0</v>
      </c>
      <c r="CD133" s="27" t="str">
        <f t="shared" si="180"/>
        <v>-</v>
      </c>
      <c r="CE133" s="27">
        <f t="shared" si="180"/>
        <v>0</v>
      </c>
      <c r="CF133" s="27">
        <f t="shared" si="180"/>
        <v>0</v>
      </c>
      <c r="CG133" s="27">
        <f t="shared" si="180"/>
        <v>0</v>
      </c>
      <c r="CH133" s="27">
        <f t="shared" si="180"/>
        <v>0</v>
      </c>
      <c r="CI133" s="27">
        <f t="shared" si="180"/>
        <v>0</v>
      </c>
      <c r="CJ133" s="27" t="s">
        <v>102</v>
      </c>
    </row>
    <row r="134" spans="1:128" ht="22.5">
      <c r="A134" s="37" t="s">
        <v>290</v>
      </c>
      <c r="B134" s="35" t="s">
        <v>320</v>
      </c>
      <c r="C134" s="35" t="s">
        <v>321</v>
      </c>
      <c r="D134" s="27" t="s">
        <v>102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 t="s">
        <v>102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 t="s">
        <v>102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 t="s">
        <v>102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 t="s">
        <v>102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>
        <v>4</v>
      </c>
      <c r="AI134" s="27">
        <v>0</v>
      </c>
      <c r="AJ134" s="27">
        <v>0</v>
      </c>
      <c r="AK134" s="27">
        <v>0</v>
      </c>
      <c r="AL134" s="27">
        <v>0</v>
      </c>
      <c r="AM134" s="27">
        <v>1</v>
      </c>
      <c r="AN134" s="27" t="s">
        <v>102</v>
      </c>
      <c r="AO134" s="27">
        <v>0</v>
      </c>
      <c r="AP134" s="27">
        <v>0</v>
      </c>
      <c r="AQ134" s="27">
        <v>0</v>
      </c>
      <c r="AR134" s="27">
        <v>0</v>
      </c>
      <c r="AS134" s="27">
        <v>0</v>
      </c>
      <c r="AT134" s="27" t="str">
        <f t="shared" si="199"/>
        <v>-</v>
      </c>
      <c r="AU134" s="27">
        <f t="shared" si="200"/>
        <v>0</v>
      </c>
      <c r="AV134" s="27">
        <f t="shared" si="201"/>
        <v>0</v>
      </c>
      <c r="AW134" s="27">
        <f t="shared" si="202"/>
        <v>0</v>
      </c>
      <c r="AX134" s="27">
        <f t="shared" si="203"/>
        <v>0</v>
      </c>
      <c r="AY134" s="27">
        <f t="shared" si="204"/>
        <v>0</v>
      </c>
      <c r="AZ134" s="27" t="s">
        <v>102</v>
      </c>
      <c r="BA134" s="27">
        <v>0</v>
      </c>
      <c r="BB134" s="27">
        <v>0</v>
      </c>
      <c r="BC134" s="27">
        <v>0</v>
      </c>
      <c r="BD134" s="27">
        <v>0</v>
      </c>
      <c r="BE134" s="27">
        <v>0</v>
      </c>
      <c r="BF134" s="27" t="str">
        <f t="shared" si="205"/>
        <v>-</v>
      </c>
      <c r="BG134" s="27">
        <f t="shared" si="206"/>
        <v>0</v>
      </c>
      <c r="BH134" s="27">
        <f t="shared" si="207"/>
        <v>0</v>
      </c>
      <c r="BI134" s="27">
        <f t="shared" si="208"/>
        <v>0</v>
      </c>
      <c r="BJ134" s="27">
        <f t="shared" si="209"/>
        <v>0</v>
      </c>
      <c r="BK134" s="27">
        <f t="shared" si="210"/>
        <v>0</v>
      </c>
      <c r="BL134" s="27" t="s">
        <v>102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 t="str">
        <f t="shared" si="179"/>
        <v>-</v>
      </c>
      <c r="BS134" s="27">
        <f t="shared" si="179"/>
        <v>0</v>
      </c>
      <c r="BT134" s="27">
        <f t="shared" si="179"/>
        <v>0</v>
      </c>
      <c r="BU134" s="27">
        <f t="shared" si="179"/>
        <v>0</v>
      </c>
      <c r="BV134" s="27">
        <f t="shared" si="179"/>
        <v>0</v>
      </c>
      <c r="BW134" s="27">
        <f t="shared" si="179"/>
        <v>0</v>
      </c>
      <c r="BX134" s="27" t="s">
        <v>102</v>
      </c>
      <c r="BY134" s="27">
        <v>0</v>
      </c>
      <c r="BZ134" s="27">
        <v>0</v>
      </c>
      <c r="CA134" s="27">
        <v>0</v>
      </c>
      <c r="CB134" s="27">
        <v>0</v>
      </c>
      <c r="CC134" s="27">
        <v>0</v>
      </c>
      <c r="CD134" s="27" t="str">
        <f t="shared" si="180"/>
        <v>-</v>
      </c>
      <c r="CE134" s="27">
        <f t="shared" si="180"/>
        <v>0</v>
      </c>
      <c r="CF134" s="27">
        <f t="shared" si="180"/>
        <v>0</v>
      </c>
      <c r="CG134" s="27">
        <f t="shared" si="180"/>
        <v>0</v>
      </c>
      <c r="CH134" s="27">
        <f t="shared" si="180"/>
        <v>0</v>
      </c>
      <c r="CI134" s="27">
        <f t="shared" si="180"/>
        <v>0</v>
      </c>
      <c r="CJ134" s="27" t="s">
        <v>102</v>
      </c>
    </row>
    <row r="135" spans="1:128" ht="22.5">
      <c r="A135" s="37" t="s">
        <v>290</v>
      </c>
      <c r="B135" s="35" t="s">
        <v>322</v>
      </c>
      <c r="C135" s="35" t="s">
        <v>323</v>
      </c>
      <c r="D135" s="27" t="s">
        <v>102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 t="s">
        <v>102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 t="s">
        <v>102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 t="s">
        <v>102</v>
      </c>
      <c r="W135" s="27">
        <v>0</v>
      </c>
      <c r="X135" s="27">
        <v>0</v>
      </c>
      <c r="Y135" s="27">
        <v>0</v>
      </c>
      <c r="Z135" s="27">
        <v>0</v>
      </c>
      <c r="AA135" s="27">
        <v>0</v>
      </c>
      <c r="AB135" s="27" t="s">
        <v>102</v>
      </c>
      <c r="AC135" s="27">
        <v>0</v>
      </c>
      <c r="AD135" s="27">
        <v>0</v>
      </c>
      <c r="AE135" s="27">
        <v>0</v>
      </c>
      <c r="AF135" s="27">
        <v>0</v>
      </c>
      <c r="AG135" s="27">
        <v>0</v>
      </c>
      <c r="AH135" s="27" t="s">
        <v>102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 t="s">
        <v>102</v>
      </c>
      <c r="AO135" s="27">
        <v>0</v>
      </c>
      <c r="AP135" s="27">
        <v>0</v>
      </c>
      <c r="AQ135" s="27">
        <v>0</v>
      </c>
      <c r="AR135" s="27">
        <v>0</v>
      </c>
      <c r="AS135" s="27">
        <v>0</v>
      </c>
      <c r="AT135" s="27">
        <v>4</v>
      </c>
      <c r="AU135" s="27">
        <f t="shared" si="200"/>
        <v>0</v>
      </c>
      <c r="AV135" s="27">
        <f t="shared" si="201"/>
        <v>0</v>
      </c>
      <c r="AW135" s="27">
        <f t="shared" si="202"/>
        <v>0</v>
      </c>
      <c r="AX135" s="27">
        <f t="shared" si="203"/>
        <v>0</v>
      </c>
      <c r="AY135" s="27">
        <v>1</v>
      </c>
      <c r="AZ135" s="27" t="s">
        <v>102</v>
      </c>
      <c r="BA135" s="27">
        <v>0</v>
      </c>
      <c r="BB135" s="27">
        <v>0</v>
      </c>
      <c r="BC135" s="27">
        <v>0</v>
      </c>
      <c r="BD135" s="27">
        <v>0</v>
      </c>
      <c r="BE135" s="27">
        <v>0</v>
      </c>
      <c r="BF135" s="27" t="str">
        <f t="shared" si="205"/>
        <v>-</v>
      </c>
      <c r="BG135" s="27">
        <f t="shared" si="206"/>
        <v>0</v>
      </c>
      <c r="BH135" s="27">
        <f t="shared" si="207"/>
        <v>0</v>
      </c>
      <c r="BI135" s="27">
        <f t="shared" si="208"/>
        <v>0</v>
      </c>
      <c r="BJ135" s="27">
        <f t="shared" si="209"/>
        <v>0</v>
      </c>
      <c r="BK135" s="27">
        <f t="shared" si="210"/>
        <v>0</v>
      </c>
      <c r="BL135" s="27" t="s">
        <v>102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 t="str">
        <f t="shared" si="179"/>
        <v>-</v>
      </c>
      <c r="BS135" s="27">
        <f t="shared" si="179"/>
        <v>0</v>
      </c>
      <c r="BT135" s="27">
        <f t="shared" si="179"/>
        <v>0</v>
      </c>
      <c r="BU135" s="27">
        <f t="shared" si="179"/>
        <v>0</v>
      </c>
      <c r="BV135" s="27">
        <f t="shared" si="179"/>
        <v>0</v>
      </c>
      <c r="BW135" s="27">
        <f t="shared" si="179"/>
        <v>0</v>
      </c>
      <c r="BX135" s="27" t="s">
        <v>102</v>
      </c>
      <c r="BY135" s="27">
        <v>0</v>
      </c>
      <c r="BZ135" s="27">
        <v>0</v>
      </c>
      <c r="CA135" s="27">
        <v>0</v>
      </c>
      <c r="CB135" s="27">
        <v>0</v>
      </c>
      <c r="CC135" s="27">
        <v>0</v>
      </c>
      <c r="CD135" s="27" t="str">
        <f t="shared" si="180"/>
        <v>-</v>
      </c>
      <c r="CE135" s="27">
        <f t="shared" si="180"/>
        <v>0</v>
      </c>
      <c r="CF135" s="27">
        <f t="shared" si="180"/>
        <v>0</v>
      </c>
      <c r="CG135" s="27">
        <f t="shared" si="180"/>
        <v>0</v>
      </c>
      <c r="CH135" s="27">
        <f t="shared" si="180"/>
        <v>0</v>
      </c>
      <c r="CI135" s="27">
        <f t="shared" si="180"/>
        <v>0</v>
      </c>
      <c r="CJ135" s="27" t="s">
        <v>102</v>
      </c>
    </row>
  </sheetData>
  <autoFilter ref="A19:DX135"/>
  <mergeCells count="43">
    <mergeCell ref="CI2:CJ2"/>
    <mergeCell ref="CI3:CJ3"/>
    <mergeCell ref="A4:CJ4"/>
    <mergeCell ref="A6:CJ6"/>
    <mergeCell ref="AO7:AV7"/>
    <mergeCell ref="A9:CJ9"/>
    <mergeCell ref="AP12:BC12"/>
    <mergeCell ref="AP10:BC11"/>
    <mergeCell ref="BX15:CI16"/>
    <mergeCell ref="AN17:AS17"/>
    <mergeCell ref="AT17:AY17"/>
    <mergeCell ref="AZ17:BE17"/>
    <mergeCell ref="A13:CI13"/>
    <mergeCell ref="A14:A18"/>
    <mergeCell ref="B14:B18"/>
    <mergeCell ref="C14:C18"/>
    <mergeCell ref="D14:O16"/>
    <mergeCell ref="P14:CI14"/>
    <mergeCell ref="BF17:BK17"/>
    <mergeCell ref="BL17:BQ17"/>
    <mergeCell ref="BR17:BW17"/>
    <mergeCell ref="CW15:DC16"/>
    <mergeCell ref="DD15:DJ16"/>
    <mergeCell ref="DK15:DQ16"/>
    <mergeCell ref="DR15:DX16"/>
    <mergeCell ref="CW17:DC17"/>
    <mergeCell ref="DD17:DJ17"/>
    <mergeCell ref="DK17:DQ17"/>
    <mergeCell ref="DR17:DX17"/>
    <mergeCell ref="D17:I17"/>
    <mergeCell ref="J17:O17"/>
    <mergeCell ref="P17:U17"/>
    <mergeCell ref="V17:AA17"/>
    <mergeCell ref="AB17:AG17"/>
    <mergeCell ref="AH17:AM17"/>
    <mergeCell ref="CJ14:CJ18"/>
    <mergeCell ref="P15:AA16"/>
    <mergeCell ref="AB15:AM16"/>
    <mergeCell ref="AN15:AY16"/>
    <mergeCell ref="AZ15:BK16"/>
    <mergeCell ref="BL15:BW16"/>
    <mergeCell ref="CD17:CI17"/>
    <mergeCell ref="BX17:CC17"/>
  </mergeCells>
  <pageMargins left="0.70866141732283472" right="0.70866141732283472" top="0.74803149606299213" bottom="0.74803149606299213" header="0.31496062992125984" footer="0.31496062992125984"/>
  <pageSetup paperSize="9" scale="1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ф.6</vt:lpstr>
      <vt:lpstr>ф.6!Область_печати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2024-05-16T03:26:18Z</dcterms:created>
  <dcterms:modified xsi:type="dcterms:W3CDTF">2025-04-24T10:43:25Z</dcterms:modified>
</cp:coreProperties>
</file>